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G:\Meu Drive\2026\EDITAIS\Concorrência\Processo Licitatório Nº 133-2026- Concorrência Presencial Nº 011-2026 - 1ª ETAPA DA QUADRA POLIESPORTIVA\PLANILHAS E ANEXOS\"/>
    </mc:Choice>
  </mc:AlternateContent>
  <xr:revisionPtr revIDLastSave="0" documentId="13_ncr:1_{3ADF6BA4-0F25-4FBB-A393-14948B1F4F87}" xr6:coauthVersionLast="47" xr6:coauthVersionMax="47" xr10:uidLastSave="{00000000-0000-0000-0000-000000000000}"/>
  <bookViews>
    <workbookView xWindow="-120" yWindow="-120" windowWidth="29040" windowHeight="15720" activeTab="3" xr2:uid="{00000000-000D-0000-FFFF-FFFF00000000}"/>
  </bookViews>
  <sheets>
    <sheet name="ORÇAMENTO" sheetId="28" r:id="rId1"/>
    <sheet name="MEMORIAL QUANTITATIVO" sheetId="30" r:id="rId2"/>
    <sheet name="CRONOGRAMA" sheetId="29" r:id="rId3"/>
    <sheet name="COMPOSIÇÃO" sheetId="35" r:id="rId4"/>
    <sheet name="BDI" sheetId="34" r:id="rId5"/>
  </sheets>
  <externalReferences>
    <externalReference r:id="rId6"/>
    <externalReference r:id="rId7"/>
  </externalReferences>
  <definedNames>
    <definedName name="_xlnm.Print_Area" localSheetId="3">COMPOSIÇÃO!$A$1:$H$106</definedName>
    <definedName name="_xlnm.Print_Area" localSheetId="2">CRONOGRAMA!$A$1:$I$46</definedName>
    <definedName name="_xlnm.Print_Area" localSheetId="1">'MEMORIAL QUANTITATIVO'!$A$1:$M$675</definedName>
    <definedName name="_xlnm.Print_Area" localSheetId="0">ORÇAMENTO!$A$1:$J$145</definedName>
    <definedName name="_xlnm.Database">TEXT([1]Dados!$G$29,"mm-aaaa")</definedName>
    <definedName name="DESONERACAO" hidden="1">IF(OR(Import.Desoneracao="DESONERADO",Import.Desoneracao="SIM"),"SIM","NÃO")</definedName>
    <definedName name="Fonte">#REF!</definedName>
    <definedName name="Import.Desoneracao" hidden="1">OFFSET(#REF!,0,-1)</definedName>
    <definedName name="nao">#REF!</definedName>
    <definedName name="ORÇAMENTO.BancoRef" hidden="1">ORÇAMENTO!$G$8</definedName>
    <definedName name="REFERENCIA.Descricao" hidden="1">IF(ISNUMBER(ORÇAMENTO!$AG1),OFFSET(INDIRECT(ORÇAMENTO.BancoRef),ORÇAMENTO!$AG1-1,3,1),ORÇAMENTO!$AG1)</definedName>
    <definedName name="TIPOORCAMENTO" hidden="1">IF(VALUE([2]MENU!$O$3)=2,"Licitado","Proposto")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33" i="28" l="1"/>
  <c r="H132" i="28"/>
  <c r="I131" i="28"/>
  <c r="I128" i="28"/>
  <c r="I124" i="28"/>
  <c r="I123" i="28"/>
  <c r="I120" i="28"/>
  <c r="I106" i="28"/>
  <c r="J106" i="28" s="1"/>
  <c r="I107" i="28"/>
  <c r="I108" i="28"/>
  <c r="I109" i="28"/>
  <c r="I110" i="28"/>
  <c r="I111" i="28"/>
  <c r="I112" i="28"/>
  <c r="I113" i="28"/>
  <c r="I114" i="28"/>
  <c r="J114" i="28" s="1"/>
  <c r="I115" i="28"/>
  <c r="I116" i="28"/>
  <c r="J116" i="28" s="1"/>
  <c r="I117" i="28"/>
  <c r="I105" i="28"/>
  <c r="I101" i="28"/>
  <c r="I102" i="28"/>
  <c r="I100" i="28"/>
  <c r="I97" i="28"/>
  <c r="I96" i="28"/>
  <c r="I93" i="28"/>
  <c r="I85" i="28"/>
  <c r="J85" i="28" s="1"/>
  <c r="I86" i="28"/>
  <c r="I87" i="28"/>
  <c r="I88" i="28"/>
  <c r="I89" i="28"/>
  <c r="I90" i="28"/>
  <c r="I91" i="28"/>
  <c r="I92" i="28"/>
  <c r="I84" i="28"/>
  <c r="I80" i="28"/>
  <c r="J80" i="28" s="1"/>
  <c r="I76" i="28"/>
  <c r="I71" i="28"/>
  <c r="I63" i="28"/>
  <c r="J63" i="28" s="1"/>
  <c r="I56" i="28"/>
  <c r="I43" i="28"/>
  <c r="I33" i="28"/>
  <c r="I30" i="28"/>
  <c r="I25" i="28"/>
  <c r="I18" i="28"/>
  <c r="I12" i="28"/>
  <c r="I13" i="28"/>
  <c r="I14" i="28"/>
  <c r="I15" i="28"/>
  <c r="I11" i="28"/>
  <c r="J11" i="28" s="1"/>
  <c r="J131" i="28"/>
  <c r="I77" i="28"/>
  <c r="J77" i="28" s="1"/>
  <c r="I78" i="28"/>
  <c r="I79" i="28"/>
  <c r="I72" i="28"/>
  <c r="J72" i="28" s="1"/>
  <c r="I73" i="28"/>
  <c r="J71" i="28"/>
  <c r="I68" i="28"/>
  <c r="I64" i="28"/>
  <c r="I65" i="28"/>
  <c r="I66" i="28"/>
  <c r="I67" i="28"/>
  <c r="I57" i="28"/>
  <c r="I58" i="28"/>
  <c r="I59" i="28"/>
  <c r="I60" i="28"/>
  <c r="I44" i="28"/>
  <c r="I45" i="28"/>
  <c r="I46" i="28"/>
  <c r="I47" i="28"/>
  <c r="J47" i="28" s="1"/>
  <c r="I48" i="28"/>
  <c r="J48" i="28" s="1"/>
  <c r="I49" i="28"/>
  <c r="J49" i="28" s="1"/>
  <c r="I50" i="28"/>
  <c r="J50" i="28" s="1"/>
  <c r="I51" i="28"/>
  <c r="J51" i="28" s="1"/>
  <c r="I34" i="28"/>
  <c r="I35" i="28"/>
  <c r="I36" i="28"/>
  <c r="J36" i="28" s="1"/>
  <c r="I37" i="28"/>
  <c r="I38" i="28"/>
  <c r="I39" i="28"/>
  <c r="I40" i="28"/>
  <c r="I26" i="28"/>
  <c r="I27" i="28"/>
  <c r="I28" i="28"/>
  <c r="I29" i="28"/>
  <c r="J30" i="28"/>
  <c r="I19" i="28"/>
  <c r="I20" i="28"/>
  <c r="I21" i="28"/>
  <c r="J18" i="28"/>
  <c r="J128" i="28"/>
  <c r="J124" i="28"/>
  <c r="J123" i="28"/>
  <c r="J120" i="28"/>
  <c r="J107" i="28"/>
  <c r="J108" i="28"/>
  <c r="J109" i="28"/>
  <c r="J110" i="28"/>
  <c r="J111" i="28"/>
  <c r="J112" i="28"/>
  <c r="J113" i="28"/>
  <c r="J115" i="28"/>
  <c r="J117" i="28"/>
  <c r="J105" i="28"/>
  <c r="J102" i="28"/>
  <c r="J101" i="28"/>
  <c r="J100" i="28"/>
  <c r="J97" i="28"/>
  <c r="J96" i="28"/>
  <c r="J86" i="28"/>
  <c r="J87" i="28"/>
  <c r="J88" i="28"/>
  <c r="J89" i="28"/>
  <c r="J90" i="28"/>
  <c r="J91" i="28"/>
  <c r="J92" i="28"/>
  <c r="J93" i="28"/>
  <c r="J84" i="28"/>
  <c r="J78" i="28"/>
  <c r="J79" i="28"/>
  <c r="J76" i="28"/>
  <c r="J73" i="28"/>
  <c r="J64" i="28"/>
  <c r="J65" i="28"/>
  <c r="J66" i="28"/>
  <c r="J67" i="28"/>
  <c r="J68" i="28"/>
  <c r="J57" i="28"/>
  <c r="J58" i="28"/>
  <c r="J59" i="28"/>
  <c r="J60" i="28"/>
  <c r="J56" i="28"/>
  <c r="J44" i="28"/>
  <c r="J45" i="28"/>
  <c r="J46" i="28"/>
  <c r="J43" i="28"/>
  <c r="J34" i="28"/>
  <c r="J35" i="28"/>
  <c r="J37" i="28"/>
  <c r="J38" i="28"/>
  <c r="J39" i="28"/>
  <c r="J40" i="28"/>
  <c r="J33" i="28"/>
  <c r="J26" i="28"/>
  <c r="J27" i="28"/>
  <c r="J28" i="28"/>
  <c r="J29" i="28"/>
  <c r="J25" i="28"/>
  <c r="J19" i="28"/>
  <c r="J20" i="28"/>
  <c r="J21" i="28"/>
  <c r="J12" i="28"/>
  <c r="J13" i="28"/>
  <c r="J14" i="28"/>
  <c r="J15" i="28"/>
  <c r="B28" i="29"/>
  <c r="B26" i="29"/>
  <c r="C628" i="30"/>
  <c r="C633" i="30"/>
  <c r="A624" i="30"/>
  <c r="C624" i="30"/>
  <c r="A354" i="30"/>
  <c r="C618" i="30"/>
  <c r="C612" i="30"/>
  <c r="A612" i="30"/>
  <c r="A618" i="30"/>
  <c r="M620" i="30"/>
  <c r="M622" i="30" s="1"/>
  <c r="M614" i="30"/>
  <c r="M616" i="30" s="1"/>
  <c r="M463" i="30"/>
  <c r="M466" i="30"/>
  <c r="C458" i="30"/>
  <c r="A458" i="30"/>
  <c r="M460" i="30"/>
  <c r="M469" i="30" l="1"/>
  <c r="M41" i="30"/>
  <c r="M44" i="30" s="1"/>
  <c r="C39" i="30"/>
  <c r="A39" i="30"/>
  <c r="M39" i="30"/>
  <c r="M608" i="30"/>
  <c r="M610" i="30" s="1"/>
  <c r="C606" i="30"/>
  <c r="A606" i="30"/>
  <c r="B22" i="29"/>
  <c r="A22" i="29"/>
  <c r="I22" i="29"/>
  <c r="F103" i="28"/>
  <c r="C604" i="30"/>
  <c r="A5" i="30" l="1"/>
  <c r="H103" i="28" l="1"/>
  <c r="D23" i="29" s="1"/>
  <c r="F23" i="29" s="1"/>
  <c r="H23" i="29" l="1"/>
  <c r="G23" i="29"/>
  <c r="E69" i="35" l="1"/>
  <c r="E10" i="35"/>
  <c r="H92" i="35" l="1"/>
  <c r="H93" i="35"/>
  <c r="H83" i="35"/>
  <c r="H84" i="35"/>
  <c r="H74" i="35"/>
  <c r="H75" i="35"/>
  <c r="H65" i="35"/>
  <c r="H66" i="35"/>
  <c r="H56" i="35"/>
  <c r="H57" i="35"/>
  <c r="H47" i="35"/>
  <c r="H48" i="35"/>
  <c r="H31" i="35"/>
  <c r="H32" i="35"/>
  <c r="H33" i="35"/>
  <c r="H34" i="35"/>
  <c r="H35" i="35"/>
  <c r="H36" i="35"/>
  <c r="H37" i="35"/>
  <c r="H38" i="35"/>
  <c r="H39" i="35"/>
  <c r="E648" i="30"/>
  <c r="M648" i="30" s="1"/>
  <c r="G599" i="30"/>
  <c r="G596" i="30"/>
  <c r="E596" i="30"/>
  <c r="G593" i="30"/>
  <c r="G590" i="30"/>
  <c r="E590" i="30"/>
  <c r="G587" i="30"/>
  <c r="G584" i="30"/>
  <c r="G581" i="30"/>
  <c r="G578" i="30"/>
  <c r="E568" i="30"/>
  <c r="G565" i="30" l="1"/>
  <c r="M417" i="30"/>
  <c r="M420" i="30" s="1"/>
  <c r="M415" i="30"/>
  <c r="C415" i="30"/>
  <c r="A415" i="30"/>
  <c r="M408" i="30"/>
  <c r="C408" i="30"/>
  <c r="A408" i="30"/>
  <c r="M410" i="30"/>
  <c r="M413" i="30" s="1"/>
  <c r="E339" i="30" l="1"/>
  <c r="G300" i="30"/>
  <c r="G297" i="30"/>
  <c r="G294" i="30"/>
  <c r="G291" i="30"/>
  <c r="E230" i="30"/>
  <c r="M230" i="30" s="1"/>
  <c r="G211" i="30"/>
  <c r="M214" i="30"/>
  <c r="M201" i="30"/>
  <c r="M182" i="30"/>
  <c r="C182" i="30"/>
  <c r="A182" i="30"/>
  <c r="M184" i="30"/>
  <c r="M187" i="30" s="1"/>
  <c r="M170" i="30"/>
  <c r="M160" i="30"/>
  <c r="I80" i="30" l="1"/>
  <c r="G71" i="30"/>
  <c r="G68" i="30"/>
  <c r="G65" i="30"/>
  <c r="G62" i="30"/>
  <c r="I53" i="30"/>
  <c r="M56" i="30"/>
  <c r="E20" i="30"/>
  <c r="M20" i="30" s="1"/>
  <c r="M50" i="30"/>
  <c r="M59" i="30"/>
  <c r="E562" i="30"/>
  <c r="B16" i="29" l="1"/>
  <c r="A16" i="29"/>
  <c r="I16" i="29"/>
  <c r="A87" i="35"/>
  <c r="A78" i="35"/>
  <c r="A69" i="35"/>
  <c r="A51" i="35"/>
  <c r="A60" i="35"/>
  <c r="A42" i="35"/>
  <c r="A26" i="35"/>
  <c r="A10" i="35"/>
  <c r="E499" i="30"/>
  <c r="M499" i="30" s="1"/>
  <c r="E489" i="30"/>
  <c r="E342" i="30" l="1"/>
  <c r="E310" i="30"/>
  <c r="E294" i="30"/>
  <c r="E284" i="30"/>
  <c r="E277" i="30"/>
  <c r="E270" i="30"/>
  <c r="E263" i="30"/>
  <c r="E256" i="30"/>
  <c r="E249" i="30"/>
  <c r="E242" i="30"/>
  <c r="E65" i="30"/>
  <c r="M451" i="30"/>
  <c r="C451" i="30"/>
  <c r="A451" i="30"/>
  <c r="M444" i="30"/>
  <c r="C444" i="30"/>
  <c r="A444" i="30"/>
  <c r="M437" i="30"/>
  <c r="C437" i="30"/>
  <c r="A437" i="30"/>
  <c r="M430" i="30"/>
  <c r="C430" i="30"/>
  <c r="A430" i="30"/>
  <c r="C428" i="30"/>
  <c r="A428" i="30"/>
  <c r="M453" i="30"/>
  <c r="M456" i="30" s="1"/>
  <c r="M446" i="30"/>
  <c r="M449" i="30" s="1"/>
  <c r="M439" i="30"/>
  <c r="M442" i="30" s="1"/>
  <c r="M432" i="30"/>
  <c r="M435" i="30" s="1"/>
  <c r="F82" i="28"/>
  <c r="F81" i="28"/>
  <c r="M424" i="30"/>
  <c r="M422" i="30"/>
  <c r="C422" i="30"/>
  <c r="A422" i="30"/>
  <c r="C405" i="30"/>
  <c r="A405" i="30"/>
  <c r="M427" i="30" l="1"/>
  <c r="H74" i="28" s="1"/>
  <c r="H81" i="28" l="1"/>
  <c r="M398" i="30"/>
  <c r="C398" i="30"/>
  <c r="A398" i="30"/>
  <c r="M391" i="30"/>
  <c r="C391" i="30"/>
  <c r="A391" i="30"/>
  <c r="M384" i="30"/>
  <c r="C384" i="30"/>
  <c r="A384" i="30"/>
  <c r="M400" i="30"/>
  <c r="M403" i="30" s="1"/>
  <c r="M393" i="30"/>
  <c r="M396" i="30" s="1"/>
  <c r="M386" i="30"/>
  <c r="M389" i="30" s="1"/>
  <c r="M377" i="30" l="1"/>
  <c r="C377" i="30"/>
  <c r="A377" i="30"/>
  <c r="M370" i="30"/>
  <c r="C370" i="30"/>
  <c r="A370" i="30"/>
  <c r="M363" i="30"/>
  <c r="C363" i="30"/>
  <c r="A363" i="30"/>
  <c r="C361" i="30"/>
  <c r="A361" i="30"/>
  <c r="M379" i="30"/>
  <c r="M372" i="30"/>
  <c r="M375" i="30" s="1"/>
  <c r="M365" i="30"/>
  <c r="M368" i="30" s="1"/>
  <c r="F69" i="28"/>
  <c r="F53" i="28"/>
  <c r="F74" i="28"/>
  <c r="M382" i="30" l="1"/>
  <c r="E26" i="35" l="1"/>
  <c r="C26" i="35"/>
  <c r="B26" i="35"/>
  <c r="C10" i="35"/>
  <c r="B10" i="35"/>
  <c r="B20" i="29"/>
  <c r="A20" i="29"/>
  <c r="I20" i="29"/>
  <c r="F98" i="28"/>
  <c r="I28" i="29" l="1"/>
  <c r="F126" i="28"/>
  <c r="F125" i="28"/>
  <c r="F121" i="28"/>
  <c r="H125" i="28" l="1"/>
  <c r="D29" i="29" s="1"/>
  <c r="G29" i="29" l="1"/>
  <c r="H121" i="28"/>
  <c r="D27" i="29" s="1"/>
  <c r="F29" i="29" l="1"/>
  <c r="H29" i="29"/>
  <c r="E29" i="29"/>
  <c r="H126" i="28"/>
  <c r="G27" i="29" l="1"/>
  <c r="H91" i="35"/>
  <c r="H82" i="35"/>
  <c r="E87" i="35"/>
  <c r="C87" i="35"/>
  <c r="B87" i="35"/>
  <c r="E78" i="35"/>
  <c r="C78" i="35"/>
  <c r="B78" i="35"/>
  <c r="H94" i="35" l="1"/>
  <c r="H114" i="28" s="1"/>
  <c r="H85" i="35"/>
  <c r="H113" i="28" s="1"/>
  <c r="E660" i="30" l="1"/>
  <c r="E645" i="30"/>
  <c r="E642" i="30"/>
  <c r="M642" i="30" s="1"/>
  <c r="M651" i="30"/>
  <c r="M599" i="30"/>
  <c r="M596" i="30"/>
  <c r="M593" i="30"/>
  <c r="M590" i="30"/>
  <c r="M587" i="30"/>
  <c r="M584" i="30"/>
  <c r="M581" i="30"/>
  <c r="M578" i="30"/>
  <c r="G571" i="30"/>
  <c r="M571" i="30" s="1"/>
  <c r="G568" i="30"/>
  <c r="G562" i="30"/>
  <c r="G559" i="30"/>
  <c r="G556" i="30"/>
  <c r="E541" i="30"/>
  <c r="M541" i="30" s="1"/>
  <c r="M511" i="30"/>
  <c r="C511" i="30"/>
  <c r="A511" i="30"/>
  <c r="E51" i="35"/>
  <c r="C51" i="35"/>
  <c r="B51" i="35"/>
  <c r="H55" i="35"/>
  <c r="M645" i="30" l="1"/>
  <c r="M654" i="30" s="1"/>
  <c r="M602" i="30"/>
  <c r="H58" i="35"/>
  <c r="H89" i="28" s="1"/>
  <c r="M513" i="30" l="1"/>
  <c r="M516" i="30" s="1"/>
  <c r="M342" i="30"/>
  <c r="M316" i="30"/>
  <c r="M313" i="30"/>
  <c r="M310" i="30"/>
  <c r="E307" i="30"/>
  <c r="M307" i="30" s="1"/>
  <c r="M300" i="30"/>
  <c r="M297" i="30"/>
  <c r="E291" i="30"/>
  <c r="M277" i="30"/>
  <c r="M280" i="30" s="1"/>
  <c r="M270" i="30"/>
  <c r="M273" i="30" s="1"/>
  <c r="M263" i="30"/>
  <c r="M266" i="30" s="1"/>
  <c r="M275" i="30"/>
  <c r="C275" i="30"/>
  <c r="A275" i="30"/>
  <c r="M268" i="30"/>
  <c r="C268" i="30"/>
  <c r="A268" i="30"/>
  <c r="M261" i="30"/>
  <c r="C261" i="30"/>
  <c r="A261" i="30"/>
  <c r="E224" i="30"/>
  <c r="M224" i="30" s="1"/>
  <c r="E227" i="30"/>
  <c r="M233" i="30"/>
  <c r="M211" i="30"/>
  <c r="M217" i="30"/>
  <c r="M189" i="30"/>
  <c r="C189" i="30"/>
  <c r="A189" i="30"/>
  <c r="M191" i="30"/>
  <c r="M194" i="30" l="1"/>
  <c r="M291" i="30"/>
  <c r="M319" i="30"/>
  <c r="M294" i="30"/>
  <c r="M227" i="30"/>
  <c r="M236" i="30" s="1"/>
  <c r="M303" i="30" l="1"/>
  <c r="I141" i="30" l="1"/>
  <c r="E134" i="30"/>
  <c r="I127" i="30" l="1"/>
  <c r="G80" i="30" l="1"/>
  <c r="M80" i="30" s="1"/>
  <c r="E62" i="30"/>
  <c r="I62" i="30"/>
  <c r="M53" i="30"/>
  <c r="E87" i="30" l="1"/>
  <c r="M62" i="30"/>
  <c r="M71" i="30"/>
  <c r="M68" i="30"/>
  <c r="B32" i="29" l="1"/>
  <c r="A32" i="29"/>
  <c r="B30" i="29"/>
  <c r="A30" i="29"/>
  <c r="I32" i="29"/>
  <c r="I30" i="29"/>
  <c r="B24" i="29"/>
  <c r="A24" i="29"/>
  <c r="M640" i="30" l="1"/>
  <c r="C640" i="30"/>
  <c r="A640" i="30"/>
  <c r="C638" i="30"/>
  <c r="A638" i="30"/>
  <c r="F129" i="28"/>
  <c r="M568" i="30"/>
  <c r="M565" i="30"/>
  <c r="M562" i="30"/>
  <c r="M559" i="30"/>
  <c r="M556" i="30"/>
  <c r="G553" i="30"/>
  <c r="M553" i="30" s="1"/>
  <c r="G550" i="30"/>
  <c r="M550" i="30" s="1"/>
  <c r="M576" i="30"/>
  <c r="C576" i="30"/>
  <c r="A576" i="30"/>
  <c r="M548" i="30"/>
  <c r="C548" i="30"/>
  <c r="A548" i="30"/>
  <c r="C546" i="30"/>
  <c r="A546" i="30"/>
  <c r="M574" i="30" l="1"/>
  <c r="H129" i="28"/>
  <c r="D31" i="29" l="1"/>
  <c r="G31" i="29" s="1"/>
  <c r="I29" i="29"/>
  <c r="E31" i="29" l="1"/>
  <c r="F31" i="29"/>
  <c r="H31" i="29"/>
  <c r="G535" i="30"/>
  <c r="M354" i="30"/>
  <c r="C354" i="30"/>
  <c r="M356" i="30"/>
  <c r="M359" i="30" s="1"/>
  <c r="M196" i="30" l="1"/>
  <c r="C196" i="30"/>
  <c r="A196" i="30"/>
  <c r="M198" i="30"/>
  <c r="E141" i="30"/>
  <c r="E127" i="30"/>
  <c r="M134" i="30"/>
  <c r="M137" i="30" s="1"/>
  <c r="M132" i="30"/>
  <c r="C132" i="30"/>
  <c r="A132" i="30"/>
  <c r="G77" i="30"/>
  <c r="M77" i="30" s="1"/>
  <c r="G74" i="30"/>
  <c r="M74" i="30" s="1"/>
  <c r="M204" i="30" l="1"/>
  <c r="M65" i="30"/>
  <c r="E90" i="30" s="1"/>
  <c r="M347" i="30"/>
  <c r="C347" i="30"/>
  <c r="A347" i="30"/>
  <c r="M337" i="30"/>
  <c r="C337" i="30"/>
  <c r="A337" i="30"/>
  <c r="M330" i="30"/>
  <c r="C330" i="30"/>
  <c r="A330" i="30"/>
  <c r="M323" i="30"/>
  <c r="C323" i="30"/>
  <c r="A323" i="30"/>
  <c r="C321" i="30"/>
  <c r="A321" i="30"/>
  <c r="F61" i="28"/>
  <c r="M349" i="30"/>
  <c r="M339" i="30"/>
  <c r="M345" i="30" s="1"/>
  <c r="M332" i="30"/>
  <c r="M325" i="30"/>
  <c r="M83" i="30" l="1"/>
  <c r="E97" i="30" s="1"/>
  <c r="M352" i="30"/>
  <c r="M328" i="30"/>
  <c r="M335" i="30"/>
  <c r="H69" i="28" l="1"/>
  <c r="H61" i="28" l="1"/>
  <c r="H82" i="28" s="1"/>
  <c r="H98" i="28"/>
  <c r="A471" i="30"/>
  <c r="C471" i="30"/>
  <c r="A473" i="30"/>
  <c r="M475" i="30"/>
  <c r="M478" i="30" s="1"/>
  <c r="D21" i="29" l="1"/>
  <c r="D17" i="29"/>
  <c r="M146" i="30"/>
  <c r="C146" i="30"/>
  <c r="A146" i="30"/>
  <c r="M148" i="30"/>
  <c r="G17" i="29" l="1"/>
  <c r="H17" i="29"/>
  <c r="H21" i="29"/>
  <c r="G21" i="29"/>
  <c r="F21" i="29"/>
  <c r="E23" i="29"/>
  <c r="I23" i="29" s="1"/>
  <c r="E21" i="29"/>
  <c r="F17" i="29"/>
  <c r="E17" i="29"/>
  <c r="M151" i="30"/>
  <c r="M305" i="30" l="1"/>
  <c r="C305" i="30"/>
  <c r="A305" i="30"/>
  <c r="M289" i="30"/>
  <c r="C289" i="30"/>
  <c r="A289" i="30"/>
  <c r="M282" i="30"/>
  <c r="C282" i="30"/>
  <c r="A282" i="30"/>
  <c r="M254" i="30"/>
  <c r="C254" i="30"/>
  <c r="A254" i="30"/>
  <c r="M247" i="30"/>
  <c r="C247" i="30"/>
  <c r="A247" i="30"/>
  <c r="M240" i="30"/>
  <c r="C240" i="30"/>
  <c r="A240" i="30"/>
  <c r="C238" i="30"/>
  <c r="A238" i="30"/>
  <c r="M284" i="30"/>
  <c r="M256" i="30"/>
  <c r="M249" i="30"/>
  <c r="M242" i="30"/>
  <c r="F52" i="28"/>
  <c r="M245" i="30" l="1"/>
  <c r="M252" i="30"/>
  <c r="M259" i="30"/>
  <c r="M287" i="30"/>
  <c r="G90" i="30" l="1"/>
  <c r="M90" i="30" s="1"/>
  <c r="H52" i="28" l="1"/>
  <c r="M85" i="30"/>
  <c r="C85" i="30"/>
  <c r="A85" i="30"/>
  <c r="M48" i="30"/>
  <c r="C48" i="30"/>
  <c r="A48" i="30"/>
  <c r="M95" i="30"/>
  <c r="A9" i="30"/>
  <c r="C46" i="30"/>
  <c r="A46" i="30"/>
  <c r="M34" i="30"/>
  <c r="M37" i="30" s="1"/>
  <c r="M32" i="30"/>
  <c r="M25" i="30"/>
  <c r="C32" i="30"/>
  <c r="A32" i="30"/>
  <c r="C25" i="30"/>
  <c r="A25" i="30"/>
  <c r="M27" i="30"/>
  <c r="M30" i="30" s="1"/>
  <c r="M18" i="30"/>
  <c r="C18" i="30"/>
  <c r="A18" i="30"/>
  <c r="M23" i="30"/>
  <c r="I24" i="29"/>
  <c r="B18" i="29"/>
  <c r="A18" i="29"/>
  <c r="B12" i="29"/>
  <c r="A12" i="29"/>
  <c r="I12" i="29"/>
  <c r="M102" i="30" l="1"/>
  <c r="C102" i="30"/>
  <c r="A102" i="30"/>
  <c r="C95" i="30"/>
  <c r="A95" i="30"/>
  <c r="F22" i="28"/>
  <c r="B10" i="29" l="1"/>
  <c r="I26" i="29"/>
  <c r="H23" i="35"/>
  <c r="H22" i="35"/>
  <c r="H21" i="35"/>
  <c r="H20" i="35"/>
  <c r="H19" i="35"/>
  <c r="H18" i="35"/>
  <c r="H17" i="35"/>
  <c r="H16" i="35"/>
  <c r="H15" i="35"/>
  <c r="H14" i="35"/>
  <c r="H30" i="35"/>
  <c r="H40" i="35" l="1"/>
  <c r="H85" i="28" s="1"/>
  <c r="E60" i="35" l="1"/>
  <c r="E42" i="35"/>
  <c r="C69" i="35"/>
  <c r="B69" i="35"/>
  <c r="C60" i="35"/>
  <c r="B60" i="35"/>
  <c r="H46" i="35"/>
  <c r="C42" i="35"/>
  <c r="B42" i="35"/>
  <c r="M13" i="30"/>
  <c r="M16" i="30" s="1"/>
  <c r="F27" i="29" l="1"/>
  <c r="H27" i="29"/>
  <c r="I31" i="29"/>
  <c r="F118" i="28" l="1"/>
  <c r="M141" i="30" l="1"/>
  <c r="M144" i="30" s="1"/>
  <c r="A109" i="30"/>
  <c r="C109" i="30"/>
  <c r="A111" i="30"/>
  <c r="C111" i="30"/>
  <c r="M111" i="30"/>
  <c r="M113" i="30"/>
  <c r="M116" i="30" s="1"/>
  <c r="G25" i="28" s="1"/>
  <c r="A118" i="30"/>
  <c r="C118" i="30"/>
  <c r="M118" i="30"/>
  <c r="M120" i="30"/>
  <c r="M123" i="30" s="1"/>
  <c r="A125" i="30"/>
  <c r="C125" i="30"/>
  <c r="M125" i="30"/>
  <c r="M127" i="30"/>
  <c r="M130" i="30" s="1"/>
  <c r="A139" i="30"/>
  <c r="C139" i="30"/>
  <c r="M139" i="30"/>
  <c r="A153" i="30"/>
  <c r="C153" i="30"/>
  <c r="A155" i="30"/>
  <c r="C155" i="30"/>
  <c r="M155" i="30"/>
  <c r="M157" i="30"/>
  <c r="A165" i="30"/>
  <c r="C165" i="30"/>
  <c r="M165" i="30"/>
  <c r="M167" i="30"/>
  <c r="A175" i="30"/>
  <c r="C175" i="30"/>
  <c r="M175" i="30"/>
  <c r="M177" i="30"/>
  <c r="A206" i="30"/>
  <c r="C206" i="30"/>
  <c r="M206" i="30"/>
  <c r="M208" i="30"/>
  <c r="A222" i="30"/>
  <c r="C222" i="30"/>
  <c r="M222" i="30"/>
  <c r="M220" i="30" l="1"/>
  <c r="M180" i="30"/>
  <c r="M173" i="30"/>
  <c r="M163" i="30"/>
  <c r="G87" i="30" s="1"/>
  <c r="M87" i="30" s="1"/>
  <c r="H64" i="35"/>
  <c r="M93" i="30" l="1"/>
  <c r="H67" i="35"/>
  <c r="H92" i="28" s="1"/>
  <c r="A480" i="30"/>
  <c r="M482" i="30"/>
  <c r="M485" i="30" s="1"/>
  <c r="M480" i="30"/>
  <c r="C480" i="30"/>
  <c r="G97" i="30" l="1"/>
  <c r="M97" i="30" s="1"/>
  <c r="M100" i="30" l="1"/>
  <c r="E104" i="30"/>
  <c r="M104" i="30" s="1"/>
  <c r="M107" i="30" s="1"/>
  <c r="M473" i="30"/>
  <c r="C473" i="30"/>
  <c r="H22" i="28" l="1"/>
  <c r="D13" i="29" s="1"/>
  <c r="H24" i="35"/>
  <c r="G13" i="29" l="1"/>
  <c r="H13" i="29"/>
  <c r="E13" i="29"/>
  <c r="H84" i="28"/>
  <c r="H73" i="35"/>
  <c r="H76" i="35" l="1"/>
  <c r="H93" i="28" s="1"/>
  <c r="F13" i="29"/>
  <c r="H49" i="35"/>
  <c r="H88" i="28" s="1"/>
  <c r="G3" i="35" l="1"/>
  <c r="A7" i="35"/>
  <c r="A6" i="35"/>
  <c r="A5" i="35"/>
  <c r="A4" i="35"/>
  <c r="A3" i="35"/>
  <c r="M494" i="30" l="1"/>
  <c r="C494" i="30"/>
  <c r="A494" i="30"/>
  <c r="M496" i="30"/>
  <c r="H118" i="28" l="1"/>
  <c r="D25" i="29" s="1"/>
  <c r="M502" i="30"/>
  <c r="A7" i="34"/>
  <c r="A6" i="34"/>
  <c r="A5" i="34"/>
  <c r="A4" i="34"/>
  <c r="I3" i="34"/>
  <c r="A3" i="34"/>
  <c r="G25" i="29" l="1"/>
  <c r="E25" i="29"/>
  <c r="H25" i="29"/>
  <c r="F25" i="29"/>
  <c r="I21" i="29"/>
  <c r="M539" i="30"/>
  <c r="B14" i="29" l="1"/>
  <c r="A14" i="29"/>
  <c r="F41" i="28"/>
  <c r="F31" i="28"/>
  <c r="H31" i="28" l="1"/>
  <c r="H41" i="28"/>
  <c r="H53" i="28" l="1"/>
  <c r="M506" i="30"/>
  <c r="M509" i="30" s="1"/>
  <c r="M504" i="30"/>
  <c r="C504" i="30"/>
  <c r="A504" i="30"/>
  <c r="C539" i="30"/>
  <c r="A539" i="30"/>
  <c r="M544" i="30"/>
  <c r="M527" i="30"/>
  <c r="M525" i="30"/>
  <c r="C525" i="30"/>
  <c r="A525" i="30"/>
  <c r="M520" i="30"/>
  <c r="M534" i="30"/>
  <c r="M532" i="30"/>
  <c r="C532" i="30"/>
  <c r="A532" i="30"/>
  <c r="M518" i="30"/>
  <c r="C518" i="30"/>
  <c r="A518" i="30"/>
  <c r="D15" i="29" l="1"/>
  <c r="G15" i="29" s="1"/>
  <c r="M489" i="30"/>
  <c r="M492" i="30" s="1"/>
  <c r="M530" i="30"/>
  <c r="M523" i="30"/>
  <c r="M537" i="30"/>
  <c r="M487" i="30"/>
  <c r="A487" i="30"/>
  <c r="C487" i="30"/>
  <c r="I14" i="29"/>
  <c r="M660" i="30"/>
  <c r="H15" i="29" l="1"/>
  <c r="F15" i="29"/>
  <c r="H94" i="28"/>
  <c r="M663" i="30"/>
  <c r="M658" i="30"/>
  <c r="C658" i="30"/>
  <c r="A658" i="30"/>
  <c r="M11" i="30"/>
  <c r="C11" i="30"/>
  <c r="I13" i="29" l="1"/>
  <c r="E15" i="29" l="1"/>
  <c r="I18" i="29" l="1"/>
  <c r="I10" i="29"/>
  <c r="A10" i="29"/>
  <c r="C656" i="30" l="1"/>
  <c r="A656" i="30"/>
  <c r="F132" i="28"/>
  <c r="F94" i="28"/>
  <c r="F16" i="28"/>
  <c r="A11" i="30"/>
  <c r="C9" i="30"/>
  <c r="H16" i="28" l="1"/>
  <c r="D11" i="29" l="1"/>
  <c r="L133" i="28"/>
  <c r="G11" i="29" l="1"/>
  <c r="H11" i="29"/>
  <c r="F11" i="29"/>
  <c r="D19" i="29"/>
  <c r="I15" i="29"/>
  <c r="E19" i="29" l="1"/>
  <c r="G19" i="29"/>
  <c r="E7" i="28"/>
  <c r="I17" i="29"/>
  <c r="D33" i="29"/>
  <c r="D35" i="29" s="1"/>
  <c r="H19" i="29"/>
  <c r="F19" i="29"/>
  <c r="H33" i="29" l="1"/>
  <c r="H35" i="29" s="1"/>
  <c r="G33" i="29"/>
  <c r="G35" i="29" s="1"/>
  <c r="F33" i="29"/>
  <c r="F35" i="29" s="1"/>
  <c r="E33" i="29"/>
  <c r="E27" i="29"/>
  <c r="I19" i="29"/>
  <c r="G34" i="29" l="1"/>
  <c r="I33" i="29"/>
  <c r="H34" i="29"/>
  <c r="F34" i="29"/>
  <c r="I25" i="29"/>
  <c r="I27" i="29"/>
  <c r="D7" i="34"/>
  <c r="D7" i="35"/>
  <c r="C7" i="29"/>
  <c r="A7" i="29"/>
  <c r="A7" i="30"/>
  <c r="M6" i="30" l="1"/>
  <c r="L3" i="30"/>
  <c r="A6" i="30"/>
  <c r="A4" i="30"/>
  <c r="A3" i="30"/>
  <c r="I3" i="29" l="1"/>
  <c r="A6" i="29"/>
  <c r="A5" i="29"/>
  <c r="A4" i="29"/>
  <c r="A3" i="29"/>
  <c r="E11" i="29" l="1"/>
  <c r="E35" i="29" l="1"/>
  <c r="E34" i="29" s="1"/>
  <c r="I34" i="29" s="1"/>
  <c r="I11" i="29"/>
  <c r="I35" i="29" s="1"/>
  <c r="K7" i="29" l="1"/>
  <c r="D7" i="30"/>
</calcChain>
</file>

<file path=xl/sharedStrings.xml><?xml version="1.0" encoding="utf-8"?>
<sst xmlns="http://schemas.openxmlformats.org/spreadsheetml/2006/main" count="1883" uniqueCount="499">
  <si>
    <t>ITEM</t>
  </si>
  <si>
    <t>DESCRIÇÃO</t>
  </si>
  <si>
    <t>CÓDIGO</t>
  </si>
  <si>
    <t>DIRETA</t>
  </si>
  <si>
    <t>INDIRETA</t>
  </si>
  <si>
    <t>(    )</t>
  </si>
  <si>
    <t>UND.</t>
  </si>
  <si>
    <t>QUANT.</t>
  </si>
  <si>
    <t>CRONOGRAMA FÍSICO-FINANCEIRO</t>
  </si>
  <si>
    <t>FÍSICO / FINANCEIRO</t>
  </si>
  <si>
    <t>TOTAL</t>
  </si>
  <si>
    <t>BDI</t>
  </si>
  <si>
    <t xml:space="preserve">FORMA DE EXECUÇÃO: </t>
  </si>
  <si>
    <t>(  x  )</t>
  </si>
  <si>
    <t>PREÇO UNITÁRIO S/ BDI</t>
  </si>
  <si>
    <t>PREÇO UNITÁRIO C/ BDI</t>
  </si>
  <si>
    <t>PREÇO TOTAL</t>
  </si>
  <si>
    <t>ETAPAS</t>
  </si>
  <si>
    <t>TOTAL ETAPAS</t>
  </si>
  <si>
    <t>Físico %</t>
  </si>
  <si>
    <t>Financeiro</t>
  </si>
  <si>
    <t>1º MÊS</t>
  </si>
  <si>
    <t>SERVIÇOS PRELIMINARES</t>
  </si>
  <si>
    <t>PLANILHA ORÇAMENTÁRIA</t>
  </si>
  <si>
    <t>SINAPI</t>
  </si>
  <si>
    <t>FONTE</t>
  </si>
  <si>
    <t>M</t>
  </si>
  <si>
    <t>SETOP</t>
  </si>
  <si>
    <t>SERVIÇOS COMPLEMENTARES</t>
  </si>
  <si>
    <t>ED-50266</t>
  </si>
  <si>
    <t>1.1</t>
  </si>
  <si>
    <t>M2</t>
  </si>
  <si>
    <t>UN</t>
  </si>
  <si>
    <t>=</t>
  </si>
  <si>
    <t>Quantidade</t>
  </si>
  <si>
    <t>comprimento</t>
  </si>
  <si>
    <t>TOTAL ITEM</t>
  </si>
  <si>
    <t>x</t>
  </si>
  <si>
    <t>Peso</t>
  </si>
  <si>
    <t>1.0</t>
  </si>
  <si>
    <t>VALOR ESTIMADO DA OBRA:</t>
  </si>
  <si>
    <t>COBERTURA</t>
  </si>
  <si>
    <t>VALOR TOTAL DA OBRA</t>
  </si>
  <si>
    <t>area</t>
  </si>
  <si>
    <t>M3</t>
  </si>
  <si>
    <t>2.0</t>
  </si>
  <si>
    <t>3.0</t>
  </si>
  <si>
    <t>4.0</t>
  </si>
  <si>
    <t>2.2</t>
  </si>
  <si>
    <t>3.1</t>
  </si>
  <si>
    <t>3.2</t>
  </si>
  <si>
    <t>3.3</t>
  </si>
  <si>
    <t>KG</t>
  </si>
  <si>
    <t>Quant.</t>
  </si>
  <si>
    <t>Cob. Edificação</t>
  </si>
  <si>
    <t>SUPORTE PARA CALHA DE 150 MM EM FERRO GALVANIZADO</t>
  </si>
  <si>
    <t>unidade</t>
  </si>
  <si>
    <t>MEMORIAL QUANTITATIVO</t>
  </si>
  <si>
    <t>TRAMA DE AÇO COMPOSTA POR TERÇAS PARA TELHADOS DE ATÉ 2 ÁGUAS PARA TELHA ONDULADA DE FIBROCIMENTO, METÁLICA, PLÁSTICA OU TERMOACÚSTICA, INCLUSO TRANSPORTE VERTICAL (EM KG). AF_07/2019</t>
  </si>
  <si>
    <t>CHAPA DE ACO GROSSA, ASTM A36, E = 3/4 " (19,05 MM) 149,39 KG/M2</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</si>
  <si>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</si>
  <si>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</si>
  <si>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</si>
  <si>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</si>
  <si>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KM</t>
  </si>
  <si>
    <t>ED-29802</t>
  </si>
  <si>
    <t>PERFURAÇÃO MECÂNICA DE ESTACA TIPO TRADO ROTATIVO, INCLUSIVE AFASTAMENTO LATERAL, EXCLUSIVE ARMAÇÃO, CONCRETO ESTRUTURAL, TRANSPORTE E RETIRADA DO MATERIAL ESCAVADO</t>
  </si>
  <si>
    <t>ED-49638</t>
  </si>
  <si>
    <t>FORNECIMENTO DE CONCRETO ESTRUTURAL, USINADO BOMBEADO, COM FCK 25MPA, INCLUSIVE LANÇAMENTO, ADENSAMENTO E ACABAMENTO</t>
  </si>
  <si>
    <t>BLOCO DE COROAMENTO</t>
  </si>
  <si>
    <t>FABRICAÇÃO, MONTAGEM E DESMONTAGEM DE FÔRMA PARA BLOCO DE COROAMENTO, EM MADEIRA SERRADA, E=25 MM, 4 UTILIZAÇÕES. AF_01/2024</t>
  </si>
  <si>
    <t>ED-48298</t>
  </si>
  <si>
    <t>CORTE, DOBRA E MONTAGEM DE AÇO CA-50/60</t>
  </si>
  <si>
    <t>ED-51094</t>
  </si>
  <si>
    <t>APILOAMENTO DO FUNDO DE VALAS COM PLACA</t>
  </si>
  <si>
    <t>distancia Km</t>
  </si>
  <si>
    <t>Bloco</t>
  </si>
  <si>
    <t>Vol.</t>
  </si>
  <si>
    <t>Area +15cm</t>
  </si>
  <si>
    <t>Quant</t>
  </si>
  <si>
    <t>0,15 de cada borda dos blocos+area bloco</t>
  </si>
  <si>
    <t>h=5cm</t>
  </si>
  <si>
    <t>Profundidade</t>
  </si>
  <si>
    <t>Calha Edificação</t>
  </si>
  <si>
    <t>CALCULO DO BDI</t>
  </si>
  <si>
    <t>Conforme legislação tributária municipal, definir estimativa de percentual da base de cálculo para o ISS:</t>
  </si>
  <si>
    <t>Sobre a base de cálculo, definir a respectiva alíquota do ISS (entre 2% e 5%):</t>
  </si>
  <si>
    <t>TIPO DE OBRA</t>
  </si>
  <si>
    <t>Construção e Reforma de Edifícios</t>
  </si>
  <si>
    <t>Itens</t>
  </si>
  <si>
    <t>Siglas</t>
  </si>
  <si>
    <t>% Adotado</t>
  </si>
  <si>
    <t>Administração Central</t>
  </si>
  <si>
    <t>AC</t>
  </si>
  <si>
    <t>Seguro e Garantia</t>
  </si>
  <si>
    <t>SG</t>
  </si>
  <si>
    <t>Risco</t>
  </si>
  <si>
    <t>R</t>
  </si>
  <si>
    <t>Despesas Financeiras</t>
  </si>
  <si>
    <t>DF</t>
  </si>
  <si>
    <t>Lucro</t>
  </si>
  <si>
    <t>L</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</si>
  <si>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</si>
  <si>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</si>
  <si>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</si>
  <si>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</si>
  <si>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</si>
  <si>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</si>
  <si>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</si>
  <si>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BDI PAD</t>
  </si>
  <si>
    <t>Os valores de BDI foram calculados com o emprego da fórmula:</t>
  </si>
  <si>
    <t>BDI =</t>
  </si>
  <si>
    <t>(1+AC + S + R + G)*(1 + DF)*(1+L)</t>
  </si>
  <si>
    <t xml:space="preserve"> - 1</t>
  </si>
  <si>
    <t>(1-CP-ISS-CRPB)</t>
  </si>
  <si>
    <t>Declaro para os devidos fins que o regime de Contribuição Previdenciária sobre a Receita Bruta adotado para elaboração do orçamento foi SEM Desoneração, e que esta é a alternativa mais adequada para a Administração Pública.</t>
  </si>
  <si>
    <t>área</t>
  </si>
  <si>
    <t>COMPOSIÇÃO DE CUSTO</t>
  </si>
  <si>
    <t>COMPOSIÇÃO</t>
  </si>
  <si>
    <t>UNIDADE</t>
  </si>
  <si>
    <t>TIPO</t>
  </si>
  <si>
    <t>CODIGO</t>
  </si>
  <si>
    <t>UNID</t>
  </si>
  <si>
    <t>ÍNDICE</t>
  </si>
  <si>
    <t>UNIT. (R$)</t>
  </si>
  <si>
    <t>UN.</t>
  </si>
  <si>
    <t>COEF.</t>
  </si>
  <si>
    <t>CUSTO UNITÁRIO</t>
  </si>
  <si>
    <t>SUBTOTAL</t>
  </si>
  <si>
    <t>SERVENTE COM ENCARGOS COMPLEMENTARES</t>
  </si>
  <si>
    <t>H</t>
  </si>
  <si>
    <t>VALOR TOTAL</t>
  </si>
  <si>
    <t>INSUMO</t>
  </si>
  <si>
    <t>SINAPI-I</t>
  </si>
  <si>
    <t>MONTADOR DE ESTRUTURA METÁLICA COM ENCARGOS COMPLEMENTARES</t>
  </si>
  <si>
    <t>CHP</t>
  </si>
  <si>
    <t>CHI</t>
  </si>
  <si>
    <t>SERVIÇO</t>
  </si>
  <si>
    <t>INSUMO / SERVIÇO</t>
  </si>
  <si>
    <t>ED-16660</t>
  </si>
  <si>
    <t>CHAPA DE ACO GROSSA, ASTM A36, E = 3/4" (19,05 MM) 149,39 KG/M2</t>
  </si>
  <si>
    <t>SUPORTE PARA CALHA DE 150 MM EM ACO GALVANIZADO</t>
  </si>
  <si>
    <t>1332</t>
  </si>
  <si>
    <t>CHAPA DE ACO GROSSA, ASTM A36, E = 3/8 " (9,53 MM) 74,69 KG/M2</t>
  </si>
  <si>
    <t>1333</t>
  </si>
  <si>
    <t>CHAPA DE ACO GROSSA, ASTM A36, E = 1/2 " (12,70 MM) 99,59 KG/M2</t>
  </si>
  <si>
    <t>10997</t>
  </si>
  <si>
    <t>ELETRODO REVESTIDO AWS - E7018, DIAMETRO IGUAL A 4,00 MM</t>
  </si>
  <si>
    <t>88240</t>
  </si>
  <si>
    <t>AJUDANTE DE ESTRUTURA METÁLICA COM ENCARGOS COMPLEMENTARES</t>
  </si>
  <si>
    <t>0,0008000</t>
  </si>
  <si>
    <t>88278</t>
  </si>
  <si>
    <t>0,0237000</t>
  </si>
  <si>
    <t>88317</t>
  </si>
  <si>
    <t>SOLDADOR COM ENCARGOS COMPLEMENTARES</t>
  </si>
  <si>
    <t>0,0050000</t>
  </si>
  <si>
    <t>93287</t>
  </si>
  <si>
    <t>GUINDASTE HIDRÁULICO AUTOPROPELIDO, COM LANÇA TELESCÓPICA 40 M, CAPACIDADE MÁXIMA 60 T, POTÊNCIA 260 KW - CHP DIURNO. AF_03/2016</t>
  </si>
  <si>
    <t>0,0007000</t>
  </si>
  <si>
    <t>93288</t>
  </si>
  <si>
    <t>GUINDASTE HIDRÁULICO AUTOPROPELIDO, COM LANÇA TELESCÓPICA 40 M, CAPACIDADE MÁXIMA 60 T, POTÊNCIA 260 KW - CHI DIURNO. AF_03/2016</t>
  </si>
  <si>
    <t>0,0005000</t>
  </si>
  <si>
    <t>100716</t>
  </si>
  <si>
    <t>JATEAMENTO ABRASIVO COM GRANALHA DE AÇO EM PERFIL METÁLICO EM FÁBRICA. AF_01/2020</t>
  </si>
  <si>
    <t>0,0789000</t>
  </si>
  <si>
    <t>Pilares Edificação</t>
  </si>
  <si>
    <t>4.2</t>
  </si>
  <si>
    <t>PEDREIRO COM ENCARGOS COMPLEMENTARES</t>
  </si>
  <si>
    <t>2º MÊS</t>
  </si>
  <si>
    <t>ESTRUTURA TRELIÇADA DE PILARES COM LIGAÇÕES SOLDADAS, INCLUSOS PERFIS METÁLICOS, CHAPAS METÁLICAS, MÃO DE OBRA E TRANSPORTE COM GUINDASTE - FORNECIMENTO E INSTALAÇÃO. (PILARES)</t>
  </si>
  <si>
    <t>PERFIL "U" SIMPLES, EM CHAPA DOBRADA DE ACO LAMINADO, E = 4,75 MM, H = 100 MM, L = 75 MM (8,74 KG/M)</t>
  </si>
  <si>
    <t>PERFIL "U" SIMPLES, EM CHAPA DOBRADA DE ACO LAMINADO, E = 3 MM, H = 200 MM, L = 50 MM (6,83 KG/M)</t>
  </si>
  <si>
    <t>Total</t>
  </si>
  <si>
    <t>peso</t>
  </si>
  <si>
    <t>TELHAMENTO COM TELHA DE AÇO/ALUMÍNIO E = 0,5 MM, COM ATÉ 2 ÁGUAS, INCLUSO IÇAMENTO. AF_07/2019</t>
  </si>
  <si>
    <t>INSTALAÇÕES ELETRICAS</t>
  </si>
  <si>
    <t>ED-48989</t>
  </si>
  <si>
    <t xml:space="preserve">ÁGUA PLUVIAL / DRENAGEM </t>
  </si>
  <si>
    <t>TUBO PVC, SÉRIE R, ÁGUA PLUVIAL, DN 100 MM, FORNECIDO E INSTALADO EM CONDUTORES VERTICAIS DE ÁGUAS PLUVIAIS. AF_06/2022</t>
  </si>
  <si>
    <t>2.3</t>
  </si>
  <si>
    <t>4.3</t>
  </si>
  <si>
    <t>4.4</t>
  </si>
  <si>
    <t>5.0</t>
  </si>
  <si>
    <t>6.0</t>
  </si>
  <si>
    <t>6.1</t>
  </si>
  <si>
    <t>2.4</t>
  </si>
  <si>
    <t>ED-50656</t>
  </si>
  <si>
    <t>CALHA EM CHAPA GALVANIZADA, ESP. 0,65MM (GSG-24), COM DESENVOLVIMENTO DE 50CM, INCLUSIVE IÇAMENTO MANUAL VERTICAL</t>
  </si>
  <si>
    <t>ED-50677</t>
  </si>
  <si>
    <t>RUFO E CONTRARRUFO EM CHAPA GALVANIZADA, ESP. 0,65MM (GSG-24), COM DESENVOLVIMENTO DE 25CM, INCLUSIVE IÇAMENTO MANUAL VERTICAL</t>
  </si>
  <si>
    <t xml:space="preserve">OBS: Vide "Projeto Hidrossanitario" </t>
  </si>
  <si>
    <t xml:space="preserve">OBS: Vide "Projeto Elétrico"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</si>
  <si>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</si>
  <si>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comp.</t>
  </si>
  <si>
    <t>altura</t>
  </si>
  <si>
    <t>ELETRICISTA COM ENCARGOS COMPLEMENTARES</t>
  </si>
  <si>
    <t>3º MÊS</t>
  </si>
  <si>
    <t>6.2</t>
  </si>
  <si>
    <t>MOVIMENTAÇÃO DE TERRA</t>
  </si>
  <si>
    <t>ED-29231</t>
  </si>
  <si>
    <t>TRANSPORTE DE MATERIAL DE QUALQUER NATUREZA EM CAMINHÃO, DISTÂNCIA MAIOR QUE 2KM E MENOR OU IGUAL A 5KM, DENTRO DO PERÍMETRO URBANO, EXCLUSIVE CARGA, INCLUSIVE DESCARGA</t>
  </si>
  <si>
    <t>M3xKM</t>
  </si>
  <si>
    <t>ED-51132</t>
  </si>
  <si>
    <t>CARGA MECÂNICA DE MATERIAL DE QUALQUER NATUREZA SOBRE CAMINHÃO, EXCLUSIVE TRANSPORTE</t>
  </si>
  <si>
    <t>2.1</t>
  </si>
  <si>
    <t>3.1.1</t>
  </si>
  <si>
    <t>3.1.2</t>
  </si>
  <si>
    <t>3.1.3</t>
  </si>
  <si>
    <t>3.1.4</t>
  </si>
  <si>
    <t>3.2.1</t>
  </si>
  <si>
    <t>3.2.2</t>
  </si>
  <si>
    <t>3.2.3</t>
  </si>
  <si>
    <t>3.2.4</t>
  </si>
  <si>
    <t>3.2.5</t>
  </si>
  <si>
    <t>5.1</t>
  </si>
  <si>
    <t>1.2</t>
  </si>
  <si>
    <t>1.3</t>
  </si>
  <si>
    <t>ED-50162</t>
  </si>
  <si>
    <t>PORTÃO PARA TAPUME FIXO DE PROTEÇÃO COM FECHAMENTO DE OBRA EM CHAPA DE COMPENSADO, ESP. 12MM, COM MÓDULO NA DIMENSÃO DE (110X220)CM, INCLUSIVE FERRAGENS E PINTURA LÁTEX (PVA) COM DUAS (2) DEMÃOS</t>
  </si>
  <si>
    <t>ED-17989</t>
  </si>
  <si>
    <t>LOCAÇÃO DE OBRA COM GABARITO DE TÁBUAS CORRIDAS PONTALETADAS A CADA 2,00M, REAPROVEITAMENTO (2X), INCLUSIVE ACOMPANHAMENTO DE EQUIPE TOPOGRÁFICA PARA MARCAÇÃO DE PONTO TOPOGRÁFICO</t>
  </si>
  <si>
    <t>PINTURA COM TINTA ALQUÍDICA DE FUNDO (TIPO ZARCÃO) APLICADA A ROLO OU PINCEL SOBRE PERFIL METÁLICO EXECUTADO EM FÁBRICA (POR DEMÃO). AF_01/2020</t>
  </si>
  <si>
    <t>PINTURA COM TINTA ALQUÍDICA DE ACABAMENTO (ESMALTE SINTÉTICO FOSCO) PULVERIZADA SOBRE PERFIL METÁLICO EXECUTADO EM FÁBRICA (POR DEMÃO). AF_01/2020_PE</t>
  </si>
  <si>
    <t>PINTURA</t>
  </si>
  <si>
    <t>ESCAVAÇÃO MANUAL DE VALA. AF_09/2024</t>
  </si>
  <si>
    <t>REATERRO MANUAL DE VALAS, COM PLACA VIBRATÓRIA. AF_08/2023</t>
  </si>
  <si>
    <t>7.0</t>
  </si>
  <si>
    <t>7.1</t>
  </si>
  <si>
    <t>8.0</t>
  </si>
  <si>
    <t>8.1</t>
  </si>
  <si>
    <t>9.0</t>
  </si>
  <si>
    <t>medidas retiradas do autocad</t>
  </si>
  <si>
    <t>perimetro</t>
  </si>
  <si>
    <t>1.4</t>
  </si>
  <si>
    <t>-</t>
  </si>
  <si>
    <t>Volume escavado</t>
  </si>
  <si>
    <t>Vol. Concreto</t>
  </si>
  <si>
    <t>10.0</t>
  </si>
  <si>
    <t>VIGA BALDRAME</t>
  </si>
  <si>
    <t>3.3.1</t>
  </si>
  <si>
    <t>3.3.2</t>
  </si>
  <si>
    <t>FABRICAÇÃO, MONTAGEM E DESMONTAGEM DE FÔRMA PARA VIGA BALDRAME, EM CHAPA DE MADEIRA COMPENSADA RESINADA, E=17 MM, 4 UTILIZAÇÕES. AF_01/2024</t>
  </si>
  <si>
    <t>3.3.3</t>
  </si>
  <si>
    <t>ARMAÇÃO DE SAPATA ISOLADA, VIGA BALDRAME E SAPATA CORRIDA UTILIZANDO AÇO CA-50 DE 8 MM - MONTAGEM. AF_01/2024</t>
  </si>
  <si>
    <t>3.3.4</t>
  </si>
  <si>
    <t>ARMAÇÃO DE SAPATA ISOLADA, VIGA BALDRAME E SAPATA CORRIDA UTILIZANDO AÇO CA-60 DE 5 MM - MONTAGEM. AF_01/2024</t>
  </si>
  <si>
    <t>3.3.5</t>
  </si>
  <si>
    <t>3.3.6</t>
  </si>
  <si>
    <t>LASTRO COM MATERIAL GRANULAR, APLICADO EM PISOS OU LAJES SOBRE SOLO, ESPESSURA DE *5 CM*. AF_01/2024</t>
  </si>
  <si>
    <t>Baldrame</t>
  </si>
  <si>
    <t>Volume</t>
  </si>
  <si>
    <t>4.1</t>
  </si>
  <si>
    <t>ESTACA BROCA DE CONCRETO, DIÂMETRO DE 25CM, ESCAVAÇÃO MANUAL COM TRADO CONCHA, COM ARMADURA DE ARRANQUE. AF_05/2020</t>
  </si>
  <si>
    <t>3.1.5</t>
  </si>
  <si>
    <t>ED-49639</t>
  </si>
  <si>
    <t>FORNECIMENTO DE CONCRETO ESTRUTURAL, USINADO BOMBEADO, COM FCK 30MPA, INCLUSIVE LANÇAMENTO, ADENSAMENTO E ACABAMENTO</t>
  </si>
  <si>
    <t>PROJ. ARQUITETONICO</t>
  </si>
  <si>
    <t>10.1</t>
  </si>
  <si>
    <t>11.0</t>
  </si>
  <si>
    <t>11.1</t>
  </si>
  <si>
    <t>7.2</t>
  </si>
  <si>
    <t>8.2</t>
  </si>
  <si>
    <t>8.3</t>
  </si>
  <si>
    <t>9.1</t>
  </si>
  <si>
    <t xml:space="preserve">ESTACA </t>
  </si>
  <si>
    <t>Área</t>
  </si>
  <si>
    <t>compr</t>
  </si>
  <si>
    <t>CONCRETAGEM DE PILARES, FCK = 25 MPA, COM USO DE BOMBA - LANÇAMENTO, ADENSAMENTO E ACABAMENTO. AF_02/2022_PS</t>
  </si>
  <si>
    <t>MONTAGEM E DESMONTAGEM DE FÔRMA DE PILARES RETANGULARES E ESTRUTURAS SIMILARES, PÉ-DIREITO SIMPLES, EM CHAPA DE MADEIRA COMPENSADA RESINADA, 8 UTILIZAÇÕES. AF_09/2020</t>
  </si>
  <si>
    <t>FABRICAÇÃO DE ESCORAS DO TIPO PONTALETE, EM MADEIRA, PARA PÉ-DIREITO SIMPLES. AF_09/2020</t>
  </si>
  <si>
    <t>PROJ. ARQUITETONICO (PR ÚNICA)</t>
  </si>
  <si>
    <t>comprim.</t>
  </si>
  <si>
    <t>largura</t>
  </si>
  <si>
    <t>Estacas broca</t>
  </si>
  <si>
    <t>bota fora terra</t>
  </si>
  <si>
    <t>3.1.6</t>
  </si>
  <si>
    <t>Estaca armada</t>
  </si>
  <si>
    <t>Area D=25cm</t>
  </si>
  <si>
    <t>Vol. Escavado</t>
  </si>
  <si>
    <t>Vol. Reaterro</t>
  </si>
  <si>
    <t>Quamtidade</t>
  </si>
  <si>
    <t>ARMAÇÃO DE SAPATA ISOLADA, VIGA BALDRAME E SAPATA CORRIDA UTILIZANDO AÇO CA-50 DE 6,3 MM - MONTAGEM. AF_01/2024</t>
  </si>
  <si>
    <t>3.2.6</t>
  </si>
  <si>
    <t>Pilaretes</t>
  </si>
  <si>
    <t>ARMAÇÃO DE PILAR OU VIGA DE ESTRUTURA CONVENCIONAL DE CONCRETO ARMADO UTILIZANDO AÇO CA-50 DE 10,0 MM - MONTAGEM. AF_06/2022</t>
  </si>
  <si>
    <t>ARMAÇÃO DE PILAR OU VIGA DE ESTRUTURA CONVENCIONAL DE CONCRETO ARMADO UTILIZANDO AÇO CA-60 DE 5,0 MM - MONTAGEM. AF_06/2022</t>
  </si>
  <si>
    <t>ESTRUTURA</t>
  </si>
  <si>
    <t>ESTRUTURA TRELIÇADA DE COBERTURA EM ARCO, COM LIGAÇÕES SOLDADAS, INCLUSOS PERFIS METÁLICOS, CHAPAS METÁLICAS, MÃO DE OBRA E TRANSPORTE COM GUINDASTE - FORNECIMENTO E INSTALAÇÃO. (TESOURAS)</t>
  </si>
  <si>
    <t xml:space="preserve"> mais 10%</t>
  </si>
  <si>
    <t>METAIS</t>
  </si>
  <si>
    <t>comprim</t>
  </si>
  <si>
    <t>demao</t>
  </si>
  <si>
    <t>l150x12,5</t>
  </si>
  <si>
    <t>terças metalica</t>
  </si>
  <si>
    <t>ue150x60x20</t>
  </si>
  <si>
    <t xml:space="preserve">terças metalica </t>
  </si>
  <si>
    <t xml:space="preserve">tesouras metalica </t>
  </si>
  <si>
    <t xml:space="preserve">pilares metalica </t>
  </si>
  <si>
    <t>AUXILIAR DE ELETRICISTA COM ENCARGOS COMPLEMENTARES</t>
  </si>
  <si>
    <t>IMPERMEABILIZAÇÕES</t>
  </si>
  <si>
    <t>IMPERMEABILIZAÇÃO DE SUPERFÍCIE COM EMULSÃO ASFÁLTICA, 2 DEMÃOS. AF_09/2023</t>
  </si>
  <si>
    <t>0,20m de cada borda dos blocos+area bloco</t>
  </si>
  <si>
    <t>Baldrame 20x30</t>
  </si>
  <si>
    <t>10957/1</t>
  </si>
  <si>
    <t>11033/1</t>
  </si>
  <si>
    <t>104314/1</t>
  </si>
  <si>
    <t>104314/2</t>
  </si>
  <si>
    <t>Km</t>
  </si>
  <si>
    <t>OBRA: CONSTRUÇÃO DA QUADRA POLIESPORTIVA DA CRECHE PROINFANCIA</t>
  </si>
  <si>
    <t>LOCAL: RUA FERMINO ELIAS, Nº 720 - CENTRO, SENADOR AMARAL - MG</t>
  </si>
  <si>
    <t xml:space="preserve">OS VALORES UNITÁRIOS FORAM OBTIDOS DA PLANILHA REFERENCIAL DE PREÇOS UNITÁRIOS PARA OBRAS DE EDIFICAÇÃO E INFRAESTRUTURA - REGIÃO SUL - SETOP MG - JANEIRO 2026 S/ DESONERAÇÃO E TABELA SINAPI - SISTEMA NACIONAL DE PESQUISA DE CUSTOS E ÍNDICES DA CONSTRUÇÃO CIVIL - REF. MG - MARÇO 2026 NÃO DESONERADO (APLICADO AOS VALORES REFERENCIAIS O BDI = 20,34%) </t>
  </si>
  <si>
    <t>Quadra</t>
  </si>
  <si>
    <t>Blocos 1 e</t>
  </si>
  <si>
    <t>Blocos 2 e</t>
  </si>
  <si>
    <t>Blocos 3 e</t>
  </si>
  <si>
    <t>Baldrame 25x40</t>
  </si>
  <si>
    <t>Baldrame 20x40</t>
  </si>
  <si>
    <t>Baldrame 25x50</t>
  </si>
  <si>
    <t>Estacas armada pilar</t>
  </si>
  <si>
    <t>Estacas armada pilar metalico</t>
  </si>
  <si>
    <t>PROJ. EST. MET. (PR 02-02)</t>
  </si>
  <si>
    <t>PROJ. EST. (PR 02-20)</t>
  </si>
  <si>
    <t>PROJ. ESTRUTURAL (PR 02-20)</t>
  </si>
  <si>
    <t>CROQUI DE LOCALIZAÇÃO (PR UNICA)</t>
  </si>
  <si>
    <t>ARMAÇÃO DE SAPATA ISOLADA, VIGA BALDRAME E SAPATA CORRIDA UTILIZANDO AÇO CA-50 DE 10 MM - MONTAGEM. AF_01/2024</t>
  </si>
  <si>
    <t>3.2.7</t>
  </si>
  <si>
    <t>Bloco 1e h=50</t>
  </si>
  <si>
    <t>Bloco 2e h=50</t>
  </si>
  <si>
    <t>Bloco 3e h=55</t>
  </si>
  <si>
    <t xml:space="preserve">Area </t>
  </si>
  <si>
    <t>PROJ. ESTRUTURAL (PR 03/04/05-20)</t>
  </si>
  <si>
    <t>ARMAÇÃO DE BLOCO, SAPATA ISOLADA, VIGA BALDRAME E SAPATA CORRIDA UTILIZANDO AÇO CA-50 DE 12,5 MM - MONTAGEM. AF_01/2024</t>
  </si>
  <si>
    <t>3.3.7</t>
  </si>
  <si>
    <t>3.3.8</t>
  </si>
  <si>
    <t>3.3.9</t>
  </si>
  <si>
    <t>0,15 de cada borda do baldrame</t>
  </si>
  <si>
    <t>PROJ. ESTRUTURAL (PR 17/18/19/20-20)</t>
  </si>
  <si>
    <t>Pilares 1,50</t>
  </si>
  <si>
    <t>Pilares 2,00</t>
  </si>
  <si>
    <t>PROJ. ESTRUTURA METALICA (PR 02-02)</t>
  </si>
  <si>
    <t>PROJ. ESTRUTURA METALICA (PR 01-02)</t>
  </si>
  <si>
    <t>AJUDANTE ESPECIALIZADO COM ENCARGOS COMPLEMENTARES</t>
  </si>
  <si>
    <t>MONTADOR DE ESTRUTURAS METÁLICAS COM ENCARGOS COMPLEMENTARES</t>
  </si>
  <si>
    <t>106504/1</t>
  </si>
  <si>
    <t>CABO DE ACO GALVANIZADO, DIAMETRO 12,7 MM (1/2"), COM ALMA DE ACO CABO INDEPENDENTE 6 X 25 F</t>
  </si>
  <si>
    <t>CABO DE ACO GALVANIZADO, DIAMETRO 12,7 MM (1/2"), COM ALMA DE ACO CABO INDEPENDENTE 6 X 25 F, FORNECIMENTO E INSTAÇÃO.</t>
  </si>
  <si>
    <t>Cobertura</t>
  </si>
  <si>
    <t>2L 60x60</t>
  </si>
  <si>
    <t>2l 80x80x250</t>
  </si>
  <si>
    <t xml:space="preserve">Longarinas metalica </t>
  </si>
  <si>
    <t>ED-49414</t>
  </si>
  <si>
    <t>ELETRODUTO FLEXÍVEL CORRUGADO, PVC, ANTI-CHAMA, DN 25MM (3/4"), APLICADO EM ALVENARIA, INCLUSIVE RASGO</t>
  </si>
  <si>
    <t>ED-49001</t>
  </si>
  <si>
    <t>CABO UNIPOLAR DE COBRE FLEXÍVEL, CLASSE 5, ISOLAMENTO TIPO EPR/HEPR, NÃO HALOGENADO E ANTICHAMA, DIÂMETRO DA SEÇÃO DE 16MM2, TEMPERATURA DE TRABALHO 90°C, TENSÃO NOMINAL DE OPERAÇÃO 0,6/1KV</t>
  </si>
  <si>
    <t>ED-49004</t>
  </si>
  <si>
    <t>CABO UNIPOLAR DE COBRE FLEXÍVEL, CLASSE 5, ISOLAMENTO TIPO EPR/HEPR, NÃO HALOGENADO E ANTICHAMA, DIÂMETRO DA SEÇÃO DE 25MM2, TEMPERATURA DE TRABALHO 90°C, TENSÃO NOMINAL DE OPERAÇÃO 0,6/1KV</t>
  </si>
  <si>
    <t>ED-34474</t>
  </si>
  <si>
    <t>DISJUNTOR BIPOLAR TIPO DIN, CORRENTE NOMINAL DE 16A, FORNECIMENTO E INSTALAÇÃO, INCLUSIVE TERMINAL ILHÓS</t>
  </si>
  <si>
    <t>ED-34480</t>
  </si>
  <si>
    <t>DISJUNTOR BIPOLAR TIPO DIN, CORRENTE NOMINAL DE 63A, FORNECIMENTO E INSTALAÇÃO, INCLUSIVE TERMINAL ILHÓS</t>
  </si>
  <si>
    <t>ELETRODUTO FLEXÍVEL CORRUGADO, PEAD, DN 100 (4"), PARA REDE ENTERRADA DE DISTRIBUIÇÃO DE ENERGIA ELÉTRICA - FORNECIMENTO E INSTALAÇÃO. AF_12/2021</t>
  </si>
  <si>
    <t>ELETRODUTO FLEXÍVEL CORRUGADO, PEAD, DN 90 (3"), PARA REDE ENTERRADA DE DISTRIBUIÇÃO DE ENERGIA ELÉTRICA - FORNECIMENTO E INSTALAÇÃO. AF_12/2021</t>
  </si>
  <si>
    <t>ELETRODUTO DE PVC RIGIDO ROSCAVEL DE 3/4", SEM LUVA</t>
  </si>
  <si>
    <t>ELETRODUTO DE PVC RIGIDO ROSCAVEL DE 1 1/2", SEM LUVA</t>
  </si>
  <si>
    <t>2680/1</t>
  </si>
  <si>
    <t>2674/1</t>
  </si>
  <si>
    <t>ELETRODUTO DE PVC RIGIDO ROSCAVEL DE 1 1/2", SEM LUVA, FORNECIMENTO E INSTALAÇAO.</t>
  </si>
  <si>
    <t>ED-20579</t>
  </si>
  <si>
    <t>ENTRADA DE ENERGIA AÉREA, TIPO B1, PADRÃO CEMIG, CARGA INSTALADA DE ATÉ 10KW, BIFÁSICO, COM SAÍDA SUBTERRÂNEA, INCLUSIVE POSTE, CAIXA PARA MEDIDOR, DISJUNTOR, BARRAMENTO, ATERRAMENTO E ACESSÓRIOS</t>
  </si>
  <si>
    <t>QUADRO DE DISTRIBUICAO, SEM BARRAMENTO, EM PVC, DE EMBUTIR, PARA 18 DISJUNTORES NEMA OU 24 DISJUNTORES DIN</t>
  </si>
  <si>
    <t>REFLETOR DE LED, POTÊNCIA DE 200W, EXCLUSIVE SUPORTE E POSTE</t>
  </si>
  <si>
    <t>ESGOTO</t>
  </si>
  <si>
    <t>ED-49915</t>
  </si>
  <si>
    <t>CAIXA DE DRENAGEM DE INSPEÇÃO/PASSAGEM EM ALVENARIA (60X60X60CM), REVESTIMENTO EM ARGAMASSA COM ADITIVO IMPERMEABILIZANTE, COM TAMPA EM GRELHA, INCLUSIVE ESCAVAÇÃO, REATERRO E TRANSPORTE E RETIRADA DO MATERIAL ESCAVADO (EM CAÇAMBA)</t>
  </si>
  <si>
    <t>TUBO PVC, SÉRIE R, ÁGUA PLUVIAL, DN 100 MM, FORNECIDO E INSTALADO EM RAMAL DE ENCAMINHAMENTO. AF_06/2022</t>
  </si>
  <si>
    <t>Declaro para os devidos fins que, conforme legislação tributária municipal, a base de cálculo deste tipo de obra corresponde à 50%, com a respectiva alíquota de 5%.</t>
  </si>
  <si>
    <t>5.2</t>
  </si>
  <si>
    <t>5.3</t>
  </si>
  <si>
    <t>5.4</t>
  </si>
  <si>
    <t>5.5</t>
  </si>
  <si>
    <t>5.6</t>
  </si>
  <si>
    <t>5.7</t>
  </si>
  <si>
    <t>8.4</t>
  </si>
  <si>
    <t>8.5</t>
  </si>
  <si>
    <t>PILARES</t>
  </si>
  <si>
    <t>CABO UNIPOLAR DE COBRE FLEXÍVEL, CLASSE 5, ISOLAMENTO TIPO EPR/HEPR, NÃO HALOGENADO E ANTICHAMA, DIÂMETRO DA SEÇÃO DE 2,5MM2, TEMPERATURA DE TRABALHO 90°C, TENSÃO NOMINAL DE OPERAÇÃO 0,6/1KV</t>
  </si>
  <si>
    <t>ED-22350</t>
  </si>
  <si>
    <t>LIMPEZA FINAL PARA ENTREGA DA OBRA</t>
  </si>
  <si>
    <t>FUNDAÇÃO</t>
  </si>
  <si>
    <t>VIGAS</t>
  </si>
  <si>
    <t>Vigas</t>
  </si>
  <si>
    <t>ED-49630</t>
  </si>
  <si>
    <t>FORNECIMENTO DE CONCRETO ESTRUTURAL, USINADO, COM FCK 25 MPA, INCLUSIVE LANÇAMENTO, ADENSAMENTO E ACABAMENTO</t>
  </si>
  <si>
    <t>MONTAGEM E DESMONTAGEM DE FÔRMA DE VIGA, ESCORAMENTO METÁLICO, PÉ-DIREITO SIMPLES, EM CHAPA DE MADEIRA PLASTIFICADA, 12 UTILIZAÇÕES. AF_09/2020</t>
  </si>
  <si>
    <t>ARMAÇÃO DE PILAR OU VIGA DE ESTRUTURA CONVENCIONAL DE CONCRETO ARMADO UTILIZANDO AÇO CA-50 DE 6,3 MM - MONTAGEM. AF_06/2022</t>
  </si>
  <si>
    <t>ARMAÇÃO DE PILAR OU VIGA DE ESTRUTURA CONVENCIONAL DE CONCRETO ARMADO UTILIZANDO AÇO CA-50 DE 8,0 MM - MONTAGEM. AF_06/2022</t>
  </si>
  <si>
    <t>PROJ. ESTRUTURAL (PR 14/15/16-20)</t>
  </si>
  <si>
    <t>4.1.1</t>
  </si>
  <si>
    <t>4.1.2</t>
  </si>
  <si>
    <t>4.1.3</t>
  </si>
  <si>
    <t>4.1.4</t>
  </si>
  <si>
    <t>4.1.5</t>
  </si>
  <si>
    <t>4.2.1</t>
  </si>
  <si>
    <t>4.2.2</t>
  </si>
  <si>
    <t>4.2.3</t>
  </si>
  <si>
    <t>4.2.4</t>
  </si>
  <si>
    <t>4.2.5</t>
  </si>
  <si>
    <t>4.2.6</t>
  </si>
  <si>
    <t>4.3.1</t>
  </si>
  <si>
    <t>4.3.2</t>
  </si>
  <si>
    <t>4.3.3</t>
  </si>
  <si>
    <t xml:space="preserve">TOTAL </t>
  </si>
  <si>
    <t>Laje</t>
  </si>
  <si>
    <t>PROJ. ESTRUTURAL (PR 08/09/11/12/13-20)</t>
  </si>
  <si>
    <t>4.4.1</t>
  </si>
  <si>
    <t>4.4.2</t>
  </si>
  <si>
    <t>4.4.3</t>
  </si>
  <si>
    <t>4.4.4</t>
  </si>
  <si>
    <t>ESCADA</t>
  </si>
  <si>
    <t>CONCRETAGEM DE ESCADAS, FCK=25 MPA, COM USO DE BOMBA - LANÇAMENTO, ADENSAMENTO E ACABAMENTO. AF_02/2022_PS</t>
  </si>
  <si>
    <t>ARMAÇÃO DE ESCADA, DE UMA ESTRUTURA CONVENCIONAL DE CONCRETO ARMADO UTILIZANDO AÇO CA-50 DE 8,0 MM - MONTAGEM. AF_11/2020</t>
  </si>
  <si>
    <t>ARMAÇÃO DE ESCADA, DE UMA ESTRUTURA CONVENCIONAL DE CONCRETO ARMADO UTILIZANDO AÇO CA-50 DE 12,5 MM - MONTAGEM. AF_11/2020</t>
  </si>
  <si>
    <t>Pilares</t>
  </si>
  <si>
    <t>LAJES E RAMPAS</t>
  </si>
  <si>
    <t>PROJ. ESTRUTURAL (PR 07-20)</t>
  </si>
  <si>
    <t>PROJ. ESTRUTURAL (PR 06-20)</t>
  </si>
  <si>
    <t>Escada</t>
  </si>
  <si>
    <t>MONTAGEM E DESMONTAGEM DE FÔRMA PARA ESCADAS, COM 1 LANCE E LAJE PLANA, EM CHAPA DE MADEIRA COMPENSADA PLASTIFICADA, 10 UTILIZAÇÕES. AF_11/2020</t>
  </si>
  <si>
    <t>Fechamento Lateral</t>
  </si>
  <si>
    <t>VALOR</t>
  </si>
  <si>
    <t>5.8</t>
  </si>
  <si>
    <t>5.9</t>
  </si>
  <si>
    <t>5.10</t>
  </si>
  <si>
    <t>ue 100x50x17</t>
  </si>
  <si>
    <t>Quadra cobertura</t>
  </si>
  <si>
    <t>PROJ. EST. METAL (PR 02-02)</t>
  </si>
  <si>
    <t>ARMAÇÃO DE BLOCO UTILIZANDO AÇO CA-50 DE 6,3 MM - MONTAGEM. AF_01/2024</t>
  </si>
  <si>
    <t>ARMAÇÃO DE BLOCO UTILIZANDO AÇO CA-50 DE 8 MM - MONTAGEM. AF_01/2024</t>
  </si>
  <si>
    <t>ARMAÇÃO DE BLOCO UTILIZANDO AÇO CA-50 DE 10 MM - MONTAGEM. AF_01/2024</t>
  </si>
  <si>
    <t>ARMAÇÃO DE BLOCO UTILIZANDO AÇO CA-60 DE 5 MM - MONTAGEM. AF_01/2024</t>
  </si>
  <si>
    <t>3.2.8</t>
  </si>
  <si>
    <t>Quadra Cobertura</t>
  </si>
  <si>
    <t>Pilar</t>
  </si>
  <si>
    <t>CONCRETAGEM DE VIGAS E LAJES, FCK=25 MPA, PARA LAJES MACIÇAS OU NERVURADAS COM USO DE BOMBA - LANÇAMENTO, ADENSAMENTO E ACABAMENTO. AF_02/2022_PS</t>
  </si>
  <si>
    <t>MONTAGEM E DESMONTAGEM DE FÔRMA DE LAJE MACIÇA, PÉ-DIREITO SIMPLES, EM CHAPA DE MADEIRA COMPENSADA PLASTIFICADA, 10 UTILIZAÇÕES. AF_09/2020</t>
  </si>
  <si>
    <t>PROJ. ESTRUTURAL (PR 08-20)</t>
  </si>
  <si>
    <t>volume</t>
  </si>
  <si>
    <t>u200x50 inferior</t>
  </si>
  <si>
    <t>u200x50 superior</t>
  </si>
  <si>
    <t>ue 250x80x25</t>
  </si>
  <si>
    <t>m3</t>
  </si>
  <si>
    <t>CHUMBADOR DE ACO TIPO PARABOLT, * 5/8" X 200* MM, COM PORCA E ARRUELA</t>
  </si>
  <si>
    <t>13279</t>
  </si>
  <si>
    <t>13279/1</t>
  </si>
  <si>
    <t>peso / unid</t>
  </si>
  <si>
    <t>PROJ. ESTR. METAL. (PR 02-02)</t>
  </si>
  <si>
    <t>R$</t>
  </si>
  <si>
    <t>CHUMBADOR DE ACO TIPO PARABOLT, 5/8" X 300 MM, COM PORCA E ARRUELA</t>
  </si>
  <si>
    <t>SISTEMA DE PISOS</t>
  </si>
  <si>
    <t>10.2</t>
  </si>
  <si>
    <t>ED-50159</t>
  </si>
  <si>
    <t>METROS</t>
  </si>
  <si>
    <t>LARGURA</t>
  </si>
  <si>
    <t>COMPRI.</t>
  </si>
  <si>
    <t>QUADRA</t>
  </si>
  <si>
    <t>12.0</t>
  </si>
  <si>
    <t>12.1</t>
  </si>
  <si>
    <t>PRAZO DE EXECUÇÃO: 04 MESES</t>
  </si>
  <si>
    <t>EXECUÇÃO DE PISO INDUSTRIAL DE CONCRETO ARMADO, FCK = 20 MPA, ESPESSURA DE 12,0 CM. AF_04/2022</t>
  </si>
  <si>
    <t>1.5</t>
  </si>
  <si>
    <t>BARRACÃO DE OBRA, EM CHAPA DE COMPENSADO RESINADO, INCLUSIVE INSTALAÇÕES SANITÁRIAS E MOBILIÁRIO - PADRÃO DER-MGO</t>
  </si>
  <si>
    <t>ED-50135</t>
  </si>
  <si>
    <t>TAPUME FIXO DE PROTEÇÃO PARA FECHAMENTO DE OBRA EM CHAPA DE COMPENSADO, ESP. 12MM, COM MÓDULO NA DIMENSÃO DE (110X220)CM, INCLUSIVE PINTURA LÁTEX (PVA) COM DUAS (2) DEMÃOS, EXCLUSIVE ABERTURA PARA PORTÃO</t>
  </si>
  <si>
    <t>REGIÃO/MÊS DE REF.: SETOP SUL 04-2026 SEM DESONERAÇÃO / SINAPI 06-2026 NÃO DESONERADO</t>
  </si>
  <si>
    <t>4.4.5</t>
  </si>
  <si>
    <t>CORRIMÃO SIMPLES EM TUBO GALVANIZADO, COM COSTURA, DIÂMETRO DE 1.1/2", ESP. 3MM, FIXADO EM ALVENARIA, INCLUSIVE SUPORTE PARA CORRIMÃO EM BARRA CHATA (1"X1/2"), EXCLUSIVE PINTURA</t>
  </si>
  <si>
    <t>Rampa</t>
  </si>
  <si>
    <t>Rampa  palco</t>
  </si>
  <si>
    <t>ED-50579</t>
  </si>
  <si>
    <t>JUNTA DE DILATAÇÃO COM ISOPOR 20 MM, EXCLUSIVE SELANTE</t>
  </si>
  <si>
    <t>ED-8145</t>
  </si>
  <si>
    <t xml:space="preserve">APLICAÇÃO DE SELANTE, MASTIQUE ELÁSTICO, EM JUNTA DE DILAÇÃO, DIMENSÃO (20X10)MM, FATOR DE FORMA 1:2. </t>
  </si>
  <si>
    <t>7.3</t>
  </si>
  <si>
    <t>8.7</t>
  </si>
  <si>
    <t>8.8</t>
  </si>
  <si>
    <t>8.9</t>
  </si>
  <si>
    <t>8.10</t>
  </si>
  <si>
    <t>8.11</t>
  </si>
  <si>
    <t>8.12</t>
  </si>
  <si>
    <t>8.13</t>
  </si>
  <si>
    <t>8.14</t>
  </si>
  <si>
    <t>_______________________________________________________</t>
  </si>
  <si>
    <t>LARISSA VITORIA DA SILVA</t>
  </si>
  <si>
    <t>CREA/CAU - A285413-9</t>
  </si>
  <si>
    <t>DANIEL FRANCO DA SILVEIRA</t>
  </si>
  <si>
    <t xml:space="preserve">RESPONSÁVEL TÉCNICO </t>
  </si>
  <si>
    <t>PREFEITO MUNICIPAL</t>
  </si>
  <si>
    <t>DATA: 07/08/2026</t>
  </si>
  <si>
    <t>CÓDIGO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</si>
</sst>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quot;R$&quot;\ #,##0.00;\-&quot;R$&quot;\ #,##0.00"/>
    <numFmt numFmtId="44" formatCode="_-&quot;R$&quot;\ * #,##0.00_-;\-&quot;R$&quot;\ * #,##0.00_-;_-&quot;R$&quot;\ * &quot;-&quot;??_-;_-@_-"/>
    <numFmt numFmtId="43" formatCode="_-* #,##0.00_-;\-* #,##0.00_-;_-* &quot;-&quot;??_-;_-@_-"/>
    <numFmt numFmtId="164" formatCode="&quot;R$&quot;\ #,##0.00"/>
    <numFmt numFmtId="165" formatCode="&quot;R$ &quot;#,##0.00"/>
    <numFmt numFmtId="166" formatCode="0.0000"/>
    <numFmt numFmtId="167" formatCode="0.00_ ;\-0.00\ "/>
    <numFmt numFmtId="168" formatCode="_-* #,##0.00000_-;\-* #,##0.00000_-;_-* &quot;-&quot;??_-;_-@_-"/>
    <numFmt numFmtId="169" formatCode="_-[$R$-416]\ * #,##0.00_-;\-[$R$-416]\ * #,##0.00_-;_-[$R$-416]\ * &quot;-&quot;??_-;_-@_-"/>
    <numFmt numFmtId="170" formatCode="0.0000000"/>
  </numFmts>
  <fonts count="52" x14ac:knownFonts="1">
    <font>
      <sz val="10"/>
      <name val="Arial"/>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name val="Arial"/>
      <family val="2"/>
    </font>
    <font>
      <sz val="8"/>
      <name val="Arial"/>
      <family val="2"/>
    </font>
    <font>
      <b/>
      <sz val="9"/>
      <name val="Arial"/>
      <family val="2"/>
    </font>
    <font>
      <sz val="10"/>
      <name val="Arial"/>
      <family val="2"/>
    </font>
    <font>
      <sz val="28"/>
      <name val="Arial"/>
      <family val="2"/>
    </font>
    <font>
      <sz val="11"/>
      <color theme="1"/>
      <name val="Arial"/>
      <family val="2"/>
    </font>
    <font>
      <sz val="9"/>
      <name val="Arial"/>
      <family val="2"/>
    </font>
    <font>
      <b/>
      <sz val="12"/>
      <name val="Arial"/>
      <family val="2"/>
    </font>
    <font>
      <sz val="11"/>
      <name val="Arial"/>
      <family val="2"/>
    </font>
    <font>
      <b/>
      <sz val="11"/>
      <color theme="1"/>
      <name val="Arial"/>
      <family val="2"/>
    </font>
    <font>
      <b/>
      <sz val="10"/>
      <color theme="1"/>
      <name val="Arial"/>
      <family val="2"/>
    </font>
    <font>
      <sz val="10"/>
      <color theme="1"/>
      <name val="Arial"/>
      <family val="2"/>
    </font>
    <font>
      <i/>
      <sz val="10"/>
      <name val="Arial"/>
      <family val="2"/>
    </font>
    <font>
      <b/>
      <sz val="28"/>
      <name val="Arial"/>
      <family val="2"/>
    </font>
    <font>
      <sz val="9"/>
      <color theme="1"/>
      <name val="Arial"/>
      <family val="2"/>
    </font>
    <font>
      <sz val="8"/>
      <name val="Arial"/>
      <family val="2"/>
    </font>
    <font>
      <sz val="10"/>
      <color theme="0"/>
      <name val="Arial"/>
      <family val="2"/>
    </font>
    <font>
      <i/>
      <sz val="10"/>
      <name val="Calibri"/>
      <family val="2"/>
    </font>
    <font>
      <i/>
      <u/>
      <sz val="10"/>
      <name val="Calibri"/>
      <family val="2"/>
    </font>
    <font>
      <b/>
      <sz val="15"/>
      <name val="Arial"/>
      <family val="2"/>
    </font>
    <font>
      <sz val="15"/>
      <name val="Arial"/>
      <family val="2"/>
    </font>
    <font>
      <b/>
      <sz val="8"/>
      <color rgb="FF000000"/>
      <name val="Arial"/>
      <family val="2"/>
    </font>
    <font>
      <sz val="10"/>
      <color rgb="FF000000"/>
      <name val="Arial"/>
      <family val="2"/>
    </font>
    <font>
      <b/>
      <sz val="8"/>
      <name val="Arial"/>
      <family val="2"/>
    </font>
    <font>
      <sz val="12"/>
      <name val="Arial"/>
      <family val="2"/>
    </font>
    <font>
      <sz val="10"/>
      <color rgb="FF0070C0"/>
      <name val="Arial"/>
      <family val="2"/>
    </font>
    <font>
      <sz val="10"/>
      <color theme="4" tint="-0.249977111117893"/>
      <name val="Arial"/>
      <family val="2"/>
    </font>
    <font>
      <b/>
      <sz val="11"/>
      <name val="Arial"/>
      <family val="2"/>
    </font>
    <font>
      <sz val="10"/>
      <color theme="1"/>
      <name val="Calibri"/>
      <family val="2"/>
      <scheme val="minor"/>
    </font>
    <font>
      <b/>
      <sz val="9"/>
      <color theme="1"/>
      <name val="Arial"/>
      <family val="2"/>
    </font>
    <font>
      <b/>
      <sz val="11"/>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tint="-0.14999847407452621"/>
        <bgColor indexed="64"/>
      </patternFill>
    </fill>
    <fill>
      <patternFill patternType="solid">
        <fgColor rgb="FFFFCC66"/>
        <bgColor indexed="64"/>
      </patternFill>
    </fill>
    <fill>
      <patternFill patternType="solid">
        <fgColor indexed="43"/>
        <bgColor indexed="26"/>
      </patternFill>
    </fill>
  </fills>
  <borders count="6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64"/>
      </right>
      <top style="thin">
        <color indexed="8"/>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top/>
      <bottom style="thin">
        <color indexed="8"/>
      </bottom>
      <diagonal/>
    </border>
    <border>
      <left/>
      <right/>
      <top/>
      <bottom style="thin">
        <color indexed="8"/>
      </bottom>
      <diagonal/>
    </border>
    <border>
      <left/>
      <right style="thin">
        <color indexed="64"/>
      </right>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diagonal/>
    </border>
    <border>
      <left/>
      <right/>
      <top style="thin">
        <color indexed="8"/>
      </top>
      <bottom/>
      <diagonal/>
    </border>
    <border>
      <left/>
      <right style="thin">
        <color indexed="64"/>
      </right>
      <top style="thin">
        <color indexed="8"/>
      </top>
      <bottom/>
      <diagonal/>
    </border>
    <border>
      <left style="thin">
        <color indexed="8"/>
      </left>
      <right/>
      <top style="thin">
        <color indexed="8"/>
      </top>
      <bottom style="thin">
        <color indexed="8"/>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49">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9" fillId="0" borderId="3"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0" fillId="7" borderId="1" applyNumberFormat="0" applyAlignment="0" applyProtection="0"/>
    <xf numFmtId="0" fontId="11" fillId="3" borderId="0" applyNumberFormat="0" applyBorder="0" applyAlignment="0" applyProtection="0"/>
    <xf numFmtId="0" fontId="12" fillId="22" borderId="0" applyNumberFormat="0" applyBorder="0" applyAlignment="0" applyProtection="0"/>
    <xf numFmtId="0" fontId="3" fillId="23" borderId="4" applyNumberFormat="0" applyFont="0" applyAlignment="0" applyProtection="0"/>
    <xf numFmtId="9" fontId="3" fillId="0" borderId="0" applyFont="0" applyFill="0" applyBorder="0" applyAlignment="0" applyProtection="0"/>
    <xf numFmtId="0" fontId="13" fillId="16" borderId="5"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0" borderId="7" applyNumberFormat="0" applyFill="0" applyAlignment="0" applyProtection="0"/>
    <xf numFmtId="0" fontId="19" fillId="0" borderId="8" applyNumberFormat="0" applyFill="0" applyAlignment="0" applyProtection="0"/>
    <xf numFmtId="0" fontId="19" fillId="0" borderId="0" applyNumberFormat="0" applyFill="0" applyBorder="0" applyAlignment="0" applyProtection="0"/>
    <xf numFmtId="0" fontId="20" fillId="0" borderId="9" applyNumberFormat="0" applyFill="0" applyAlignment="0" applyProtection="0"/>
    <xf numFmtId="43" fontId="2"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0" fontId="1" fillId="0" borderId="0"/>
    <xf numFmtId="167" fontId="3" fillId="0" borderId="0" applyFont="0" applyFill="0" applyBorder="0" applyAlignment="0" applyProtection="0"/>
    <xf numFmtId="0" fontId="27" fillId="0" borderId="0"/>
  </cellStyleXfs>
  <cellXfs count="446">
    <xf numFmtId="0" fontId="0" fillId="0" borderId="0" xfId="0"/>
    <xf numFmtId="0" fontId="3" fillId="0" borderId="0" xfId="0" applyFont="1" applyAlignment="1">
      <alignment vertical="center"/>
    </xf>
    <xf numFmtId="0" fontId="21" fillId="0" borderId="0" xfId="0" applyFont="1" applyAlignment="1">
      <alignment vertical="center"/>
    </xf>
    <xf numFmtId="0" fontId="21" fillId="0" borderId="10" xfId="0" applyFont="1" applyBorder="1" applyAlignment="1">
      <alignment vertical="center"/>
    </xf>
    <xf numFmtId="0" fontId="26" fillId="0" borderId="0" xfId="0" applyFont="1"/>
    <xf numFmtId="164" fontId="21" fillId="0" borderId="0" xfId="33" applyNumberFormat="1" applyFont="1" applyFill="1" applyBorder="1" applyAlignment="1">
      <alignment vertical="center"/>
    </xf>
    <xf numFmtId="0" fontId="29" fillId="0" borderId="0" xfId="0" applyFont="1"/>
    <xf numFmtId="0" fontId="3" fillId="0" borderId="0" xfId="0" applyFont="1"/>
    <xf numFmtId="43" fontId="26" fillId="0" borderId="0" xfId="0" applyNumberFormat="1" applyFont="1"/>
    <xf numFmtId="0" fontId="3" fillId="0" borderId="14" xfId="0" applyFont="1" applyBorder="1"/>
    <xf numFmtId="0" fontId="21" fillId="25" borderId="10" xfId="0" applyFont="1" applyFill="1" applyBorder="1" applyAlignment="1">
      <alignment horizontal="center" vertical="center"/>
    </xf>
    <xf numFmtId="43" fontId="32" fillId="0" borderId="10" xfId="44" applyFont="1" applyFill="1" applyBorder="1" applyAlignment="1">
      <alignment horizontal="center" vertical="center"/>
    </xf>
    <xf numFmtId="0" fontId="32" fillId="0" borderId="10" xfId="0" applyFont="1" applyBorder="1" applyAlignment="1">
      <alignment horizontal="center" vertical="center"/>
    </xf>
    <xf numFmtId="0" fontId="31" fillId="25" borderId="16" xfId="0" applyFont="1" applyFill="1" applyBorder="1" applyAlignment="1">
      <alignment vertical="center"/>
    </xf>
    <xf numFmtId="0" fontId="32" fillId="0" borderId="10" xfId="0" applyFont="1" applyBorder="1" applyAlignment="1">
      <alignment horizontal="left" vertical="center" wrapText="1"/>
    </xf>
    <xf numFmtId="0" fontId="3" fillId="24" borderId="0" xfId="0" applyFont="1" applyFill="1"/>
    <xf numFmtId="4" fontId="3" fillId="0" borderId="0" xfId="0" applyNumberFormat="1" applyFont="1"/>
    <xf numFmtId="0" fontId="26" fillId="0" borderId="0" xfId="46" applyFont="1"/>
    <xf numFmtId="0" fontId="3" fillId="0" borderId="10" xfId="0" applyFont="1" applyBorder="1" applyAlignment="1">
      <alignment horizontal="center" vertical="center" wrapText="1"/>
    </xf>
    <xf numFmtId="0" fontId="3" fillId="0" borderId="10" xfId="0" applyFont="1" applyBorder="1" applyAlignment="1">
      <alignment wrapText="1"/>
    </xf>
    <xf numFmtId="43" fontId="3" fillId="0" borderId="10" xfId="44" applyFont="1" applyFill="1" applyBorder="1" applyAlignment="1">
      <alignment horizontal="center" vertical="center"/>
    </xf>
    <xf numFmtId="2" fontId="3" fillId="0" borderId="0" xfId="0" applyNumberFormat="1" applyFont="1"/>
    <xf numFmtId="0" fontId="37" fillId="0" borderId="0" xfId="0" applyFont="1"/>
    <xf numFmtId="0" fontId="31" fillId="0" borderId="10" xfId="0" applyFont="1" applyBorder="1" applyAlignment="1">
      <alignment horizontal="center" vertical="center"/>
    </xf>
    <xf numFmtId="0" fontId="31" fillId="0" borderId="10" xfId="0" applyFont="1" applyBorder="1" applyAlignment="1">
      <alignment vertical="center"/>
    </xf>
    <xf numFmtId="0" fontId="32" fillId="0" borderId="10" xfId="0" applyFont="1" applyBorder="1" applyAlignment="1">
      <alignment vertical="center"/>
    </xf>
    <xf numFmtId="43" fontId="32" fillId="0" borderId="10" xfId="44" applyFont="1" applyFill="1" applyBorder="1" applyAlignment="1">
      <alignment vertical="center"/>
    </xf>
    <xf numFmtId="0" fontId="3" fillId="0" borderId="10" xfId="0" applyFont="1" applyBorder="1" applyAlignment="1">
      <alignment horizontal="left" vertical="center" wrapText="1"/>
    </xf>
    <xf numFmtId="0" fontId="32" fillId="0" borderId="10" xfId="0" applyFont="1" applyBorder="1" applyAlignment="1">
      <alignment vertical="center" wrapText="1"/>
    </xf>
    <xf numFmtId="43" fontId="3" fillId="0" borderId="10" xfId="44" applyFont="1" applyFill="1" applyBorder="1" applyAlignment="1">
      <alignment horizontal="right" vertical="center"/>
    </xf>
    <xf numFmtId="0" fontId="21" fillId="0" borderId="0" xfId="0" applyFont="1"/>
    <xf numFmtId="0" fontId="3" fillId="0" borderId="38" xfId="46" applyFont="1" applyBorder="1" applyAlignment="1">
      <alignment horizontal="center" vertical="center"/>
    </xf>
    <xf numFmtId="10" fontId="29" fillId="27" borderId="38" xfId="46" applyNumberFormat="1" applyFont="1" applyFill="1" applyBorder="1" applyAlignment="1" applyProtection="1">
      <alignment horizontal="center" vertical="center"/>
      <protection locked="0"/>
    </xf>
    <xf numFmtId="10" fontId="29" fillId="0" borderId="38" xfId="46" applyNumberFormat="1" applyFont="1" applyBorder="1" applyAlignment="1">
      <alignment horizontal="center" vertical="center"/>
    </xf>
    <xf numFmtId="0" fontId="3" fillId="0" borderId="21" xfId="46" applyFont="1" applyBorder="1" applyAlignment="1">
      <alignment horizontal="center" vertical="top"/>
    </xf>
    <xf numFmtId="0" fontId="3" fillId="0" borderId="0" xfId="46" applyFont="1" applyAlignment="1">
      <alignment horizontal="center" vertical="top"/>
    </xf>
    <xf numFmtId="0" fontId="3" fillId="0" borderId="22" xfId="46" applyFont="1" applyBorder="1" applyAlignment="1">
      <alignment horizontal="center" vertical="top"/>
    </xf>
    <xf numFmtId="0" fontId="40" fillId="0" borderId="0" xfId="0" applyFont="1" applyAlignment="1">
      <alignment vertical="center"/>
    </xf>
    <xf numFmtId="0" fontId="41" fillId="0" borderId="0" xfId="0" applyFont="1" applyAlignment="1">
      <alignment vertical="center"/>
    </xf>
    <xf numFmtId="0" fontId="3" fillId="0" borderId="29" xfId="46" applyFont="1" applyBorder="1" applyAlignment="1">
      <alignment horizontal="center" vertical="center"/>
    </xf>
    <xf numFmtId="10" fontId="29" fillId="0" borderId="29" xfId="46" applyNumberFormat="1" applyFont="1" applyBorder="1" applyAlignment="1">
      <alignment horizontal="center" vertical="center"/>
    </xf>
    <xf numFmtId="0" fontId="21" fillId="0" borderId="10" xfId="46" applyFont="1" applyBorder="1" applyAlignment="1">
      <alignment horizontal="center" vertical="center" wrapText="1"/>
    </xf>
    <xf numFmtId="10" fontId="21" fillId="0" borderId="10" xfId="46" applyNumberFormat="1" applyFont="1" applyBorder="1" applyAlignment="1">
      <alignment horizontal="center" vertical="center"/>
    </xf>
    <xf numFmtId="0" fontId="3" fillId="0" borderId="0" xfId="0" applyFont="1" applyAlignment="1">
      <alignment horizontal="center" vertical="center"/>
    </xf>
    <xf numFmtId="0" fontId="0" fillId="24" borderId="0" xfId="0" applyFill="1"/>
    <xf numFmtId="7" fontId="21" fillId="0" borderId="17" xfId="0" applyNumberFormat="1" applyFont="1" applyBorder="1" applyAlignment="1">
      <alignment horizontal="left" vertical="center" wrapText="1"/>
    </xf>
    <xf numFmtId="0" fontId="21" fillId="0" borderId="17" xfId="0" applyFont="1" applyBorder="1" applyAlignment="1">
      <alignment vertical="center" wrapText="1"/>
    </xf>
    <xf numFmtId="0" fontId="21" fillId="0" borderId="0" xfId="0" applyFont="1" applyAlignment="1">
      <alignment vertical="center" wrapText="1"/>
    </xf>
    <xf numFmtId="0" fontId="42" fillId="25" borderId="10" xfId="0" applyFont="1" applyFill="1" applyBorder="1" applyAlignment="1">
      <alignment horizontal="center" vertical="center"/>
    </xf>
    <xf numFmtId="0" fontId="22" fillId="0" borderId="0" xfId="0" applyFont="1" applyAlignment="1">
      <alignment vertical="center"/>
    </xf>
    <xf numFmtId="0" fontId="22" fillId="0" borderId="10" xfId="0" applyFont="1" applyBorder="1" applyAlignment="1">
      <alignment horizontal="center" vertical="center"/>
    </xf>
    <xf numFmtId="49" fontId="22" fillId="0" borderId="10" xfId="0" applyNumberFormat="1" applyFont="1" applyBorder="1" applyAlignment="1">
      <alignment horizontal="center" vertical="center"/>
    </xf>
    <xf numFmtId="2" fontId="22" fillId="0" borderId="10" xfId="0" applyNumberFormat="1" applyFont="1" applyBorder="1" applyAlignment="1">
      <alignment vertical="center"/>
    </xf>
    <xf numFmtId="0" fontId="43" fillId="0" borderId="0" xfId="0" applyFont="1" applyAlignment="1">
      <alignment horizontal="left" vertical="center"/>
    </xf>
    <xf numFmtId="0" fontId="43" fillId="0" borderId="0" xfId="0" applyFont="1" applyAlignment="1">
      <alignment horizontal="center" vertical="center"/>
    </xf>
    <xf numFmtId="168" fontId="43" fillId="0" borderId="0" xfId="43" applyNumberFormat="1" applyFont="1" applyFill="1" applyBorder="1" applyAlignment="1">
      <alignment horizontal="right" vertical="center"/>
    </xf>
    <xf numFmtId="43" fontId="43" fillId="0" borderId="0" xfId="43" applyFont="1" applyFill="1" applyBorder="1" applyAlignment="1">
      <alignment horizontal="right" vertical="center"/>
    </xf>
    <xf numFmtId="169" fontId="43" fillId="0" borderId="0" xfId="43" applyNumberFormat="1" applyFont="1" applyFill="1" applyBorder="1" applyAlignment="1">
      <alignment horizontal="right" vertical="center"/>
    </xf>
    <xf numFmtId="2" fontId="22" fillId="0" borderId="10" xfId="0" applyNumberFormat="1" applyFont="1" applyBorder="1" applyAlignment="1">
      <alignment vertical="center" wrapText="1"/>
    </xf>
    <xf numFmtId="2" fontId="22" fillId="0" borderId="10" xfId="0" applyNumberFormat="1" applyFont="1" applyBorder="1" applyAlignment="1">
      <alignment horizontal="center" vertical="center"/>
    </xf>
    <xf numFmtId="0" fontId="22" fillId="0" borderId="10" xfId="0" applyFont="1" applyBorder="1" applyAlignment="1">
      <alignment horizontal="left" vertical="center"/>
    </xf>
    <xf numFmtId="0" fontId="45" fillId="0" borderId="0" xfId="0" applyFont="1" applyAlignment="1">
      <alignment vertical="center"/>
    </xf>
    <xf numFmtId="10" fontId="42" fillId="25" borderId="10" xfId="0" applyNumberFormat="1" applyFont="1" applyFill="1" applyBorder="1" applyAlignment="1">
      <alignment horizontal="center" vertical="center"/>
    </xf>
    <xf numFmtId="170" fontId="22" fillId="0" borderId="10" xfId="0" applyNumberFormat="1" applyFont="1" applyBorder="1" applyAlignment="1">
      <alignment horizontal="center" vertical="center"/>
    </xf>
    <xf numFmtId="44" fontId="22" fillId="0" borderId="10" xfId="45" applyFont="1" applyBorder="1" applyAlignment="1">
      <alignment horizontal="center" vertical="center"/>
    </xf>
    <xf numFmtId="44" fontId="44" fillId="0" borderId="10" xfId="45" applyFont="1" applyFill="1" applyBorder="1" applyAlignment="1">
      <alignment horizontal="center" vertical="center"/>
    </xf>
    <xf numFmtId="44" fontId="21" fillId="0" borderId="16" xfId="45" applyFont="1" applyBorder="1" applyAlignment="1">
      <alignment horizontal="center" vertical="center" wrapText="1"/>
    </xf>
    <xf numFmtId="44" fontId="3" fillId="0" borderId="0" xfId="45" applyFont="1" applyAlignment="1">
      <alignment horizontal="center" vertical="center"/>
    </xf>
    <xf numFmtId="0" fontId="21" fillId="25" borderId="10" xfId="0" applyFont="1" applyFill="1" applyBorder="1" applyAlignment="1">
      <alignment horizontal="center" vertical="center" wrapText="1"/>
    </xf>
    <xf numFmtId="0" fontId="21" fillId="0" borderId="10" xfId="0" applyFont="1" applyBorder="1" applyAlignment="1">
      <alignment horizontal="center" vertical="center"/>
    </xf>
    <xf numFmtId="0" fontId="3" fillId="25" borderId="0" xfId="0" applyFont="1" applyFill="1"/>
    <xf numFmtId="0" fontId="35" fillId="0" borderId="0" xfId="0" applyFont="1" applyAlignment="1">
      <alignment horizontal="center"/>
    </xf>
    <xf numFmtId="0" fontId="31" fillId="25" borderId="17" xfId="0" applyFont="1" applyFill="1" applyBorder="1" applyAlignment="1">
      <alignment horizontal="right" vertical="center"/>
    </xf>
    <xf numFmtId="0" fontId="3" fillId="0" borderId="10" xfId="0" applyFont="1" applyBorder="1" applyAlignment="1">
      <alignment horizontal="center" vertical="center"/>
    </xf>
    <xf numFmtId="43" fontId="29" fillId="0" borderId="0" xfId="0" applyNumberFormat="1" applyFont="1"/>
    <xf numFmtId="0" fontId="3" fillId="0" borderId="10" xfId="0" applyFont="1" applyBorder="1" applyAlignment="1">
      <alignment vertical="center" wrapText="1"/>
    </xf>
    <xf numFmtId="10" fontId="32" fillId="0" borderId="10" xfId="0" applyNumberFormat="1" applyFont="1" applyBorder="1" applyAlignment="1">
      <alignment horizontal="center" vertical="center"/>
    </xf>
    <xf numFmtId="10" fontId="32" fillId="0" borderId="10" xfId="0" applyNumberFormat="1" applyFont="1" applyBorder="1" applyAlignment="1">
      <alignment horizontal="left" vertical="top" wrapText="1"/>
    </xf>
    <xf numFmtId="0" fontId="21" fillId="25" borderId="16" xfId="0" applyFont="1" applyFill="1" applyBorder="1" applyAlignment="1">
      <alignment vertical="center"/>
    </xf>
    <xf numFmtId="4" fontId="3" fillId="25" borderId="0" xfId="0" applyNumberFormat="1" applyFont="1" applyFill="1"/>
    <xf numFmtId="0" fontId="21" fillId="25" borderId="17" xfId="0" applyFont="1" applyFill="1" applyBorder="1" applyAlignment="1">
      <alignment horizontal="right" vertical="center"/>
    </xf>
    <xf numFmtId="43" fontId="31" fillId="0" borderId="10" xfId="44" applyFont="1" applyFill="1" applyBorder="1" applyAlignment="1">
      <alignment vertical="center"/>
    </xf>
    <xf numFmtId="0" fontId="26" fillId="0" borderId="0" xfId="0" applyFont="1" applyAlignment="1">
      <alignment wrapText="1"/>
    </xf>
    <xf numFmtId="10" fontId="32" fillId="0" borderId="10" xfId="0" applyNumberFormat="1" applyFont="1" applyBorder="1" applyAlignment="1">
      <alignment wrapText="1"/>
    </xf>
    <xf numFmtId="43" fontId="3" fillId="0" borderId="0" xfId="0" applyNumberFormat="1" applyFont="1"/>
    <xf numFmtId="164" fontId="26" fillId="0" borderId="0" xfId="0" applyNumberFormat="1" applyFont="1"/>
    <xf numFmtId="0" fontId="29" fillId="0" borderId="10" xfId="0" applyFont="1" applyBorder="1" applyAlignment="1">
      <alignment horizontal="center" vertical="center" wrapText="1"/>
    </xf>
    <xf numFmtId="10" fontId="29" fillId="0" borderId="10" xfId="0" applyNumberFormat="1" applyFont="1" applyBorder="1" applyAlignment="1">
      <alignment horizontal="center" vertical="center" wrapText="1"/>
    </xf>
    <xf numFmtId="10" fontId="29" fillId="0" borderId="10" xfId="0" applyNumberFormat="1" applyFont="1" applyBorder="1" applyAlignment="1">
      <alignment vertical="center" wrapText="1"/>
    </xf>
    <xf numFmtId="10" fontId="48" fillId="0" borderId="10" xfId="0" applyNumberFormat="1" applyFont="1" applyBorder="1" applyAlignment="1">
      <alignment horizontal="center" vertical="center" wrapText="1"/>
    </xf>
    <xf numFmtId="4" fontId="29" fillId="0" borderId="10" xfId="0" applyNumberFormat="1" applyFont="1" applyBorder="1" applyAlignment="1">
      <alignment horizontal="center" vertical="center" wrapText="1"/>
    </xf>
    <xf numFmtId="165" fontId="29" fillId="0" borderId="10" xfId="0" applyNumberFormat="1" applyFont="1" applyBorder="1" applyAlignment="1">
      <alignment vertical="center" wrapText="1"/>
    </xf>
    <xf numFmtId="165" fontId="48" fillId="0" borderId="10" xfId="0" applyNumberFormat="1" applyFont="1" applyBorder="1" applyAlignment="1">
      <alignment horizontal="center" vertical="center" wrapText="1"/>
    </xf>
    <xf numFmtId="0" fontId="29" fillId="25" borderId="10" xfId="0" applyFont="1" applyFill="1" applyBorder="1" applyAlignment="1">
      <alignment horizontal="center" vertical="center" wrapText="1"/>
    </xf>
    <xf numFmtId="10" fontId="29" fillId="25" borderId="10" xfId="0" applyNumberFormat="1" applyFont="1" applyFill="1" applyBorder="1" applyAlignment="1">
      <alignment horizontal="center" vertical="center" wrapText="1"/>
    </xf>
    <xf numFmtId="10" fontId="29" fillId="25" borderId="10" xfId="0" applyNumberFormat="1" applyFont="1" applyFill="1" applyBorder="1" applyAlignment="1">
      <alignment vertical="center" wrapText="1"/>
    </xf>
    <xf numFmtId="10" fontId="48" fillId="25" borderId="10" xfId="0" applyNumberFormat="1" applyFont="1" applyFill="1" applyBorder="1" applyAlignment="1">
      <alignment horizontal="center" vertical="center" wrapText="1"/>
    </xf>
    <xf numFmtId="4" fontId="29" fillId="25" borderId="10" xfId="0" applyNumberFormat="1" applyFont="1" applyFill="1" applyBorder="1" applyAlignment="1">
      <alignment horizontal="center" vertical="center" wrapText="1"/>
    </xf>
    <xf numFmtId="165" fontId="29" fillId="25" borderId="10" xfId="0" applyNumberFormat="1" applyFont="1" applyFill="1" applyBorder="1" applyAlignment="1">
      <alignment vertical="center" wrapText="1"/>
    </xf>
    <xf numFmtId="165" fontId="48" fillId="25" borderId="10" xfId="0" applyNumberFormat="1" applyFont="1" applyFill="1" applyBorder="1" applyAlignment="1">
      <alignment horizontal="center" vertical="center" wrapText="1"/>
    </xf>
    <xf numFmtId="44" fontId="3" fillId="0" borderId="10" xfId="45" applyFont="1" applyFill="1" applyBorder="1" applyAlignment="1">
      <alignment vertical="center"/>
    </xf>
    <xf numFmtId="0" fontId="3" fillId="0" borderId="0" xfId="0" applyFont="1" applyAlignment="1">
      <alignment horizontal="left" vertical="center"/>
    </xf>
    <xf numFmtId="168" fontId="3" fillId="0" borderId="0" xfId="43" applyNumberFormat="1" applyFont="1" applyFill="1" applyBorder="1" applyAlignment="1">
      <alignment horizontal="right" vertical="center"/>
    </xf>
    <xf numFmtId="43" fontId="3" fillId="0" borderId="0" xfId="43" applyFont="1" applyFill="1" applyBorder="1" applyAlignment="1">
      <alignment horizontal="right" vertical="center"/>
    </xf>
    <xf numFmtId="169" fontId="3" fillId="0" borderId="0" xfId="43" applyNumberFormat="1" applyFont="1" applyFill="1" applyBorder="1" applyAlignment="1">
      <alignment horizontal="right" vertical="center"/>
    </xf>
    <xf numFmtId="1" fontId="22" fillId="0" borderId="10" xfId="0" applyNumberFormat="1" applyFont="1" applyBorder="1" applyAlignment="1">
      <alignment horizontal="center" vertical="center"/>
    </xf>
    <xf numFmtId="0" fontId="50" fillId="0" borderId="0" xfId="0" applyFont="1" applyAlignment="1">
      <alignment horizontal="center"/>
    </xf>
    <xf numFmtId="0" fontId="3" fillId="0" borderId="10" xfId="0" applyFont="1" applyBorder="1" applyAlignment="1">
      <alignment vertical="center"/>
    </xf>
    <xf numFmtId="43" fontId="3" fillId="0" borderId="10" xfId="44" applyFont="1" applyFill="1" applyBorder="1" applyAlignment="1">
      <alignment vertical="center"/>
    </xf>
    <xf numFmtId="0" fontId="48" fillId="25" borderId="10" xfId="0" applyFont="1" applyFill="1" applyBorder="1" applyAlignment="1">
      <alignment horizontal="center" vertical="center" wrapText="1"/>
    </xf>
    <xf numFmtId="10" fontId="48" fillId="25" borderId="10" xfId="0" applyNumberFormat="1" applyFont="1" applyFill="1" applyBorder="1" applyAlignment="1">
      <alignment vertical="center" wrapText="1"/>
    </xf>
    <xf numFmtId="0" fontId="48" fillId="25" borderId="11" xfId="0" applyFont="1" applyFill="1" applyBorder="1" applyAlignment="1">
      <alignment horizontal="center" vertical="center" wrapText="1"/>
    </xf>
    <xf numFmtId="4" fontId="48" fillId="25" borderId="11" xfId="0" applyNumberFormat="1" applyFont="1" applyFill="1" applyBorder="1" applyAlignment="1">
      <alignment horizontal="center" vertical="center" wrapText="1"/>
    </xf>
    <xf numFmtId="164" fontId="22" fillId="0" borderId="10" xfId="0" applyNumberFormat="1" applyFont="1" applyBorder="1" applyAlignment="1">
      <alignment horizontal="center" vertical="center"/>
    </xf>
    <xf numFmtId="164" fontId="44" fillId="0" borderId="10" xfId="45" applyNumberFormat="1" applyFont="1" applyFill="1" applyBorder="1" applyAlignment="1">
      <alignment horizontal="center" vertical="center"/>
    </xf>
    <xf numFmtId="10" fontId="32" fillId="0" borderId="10" xfId="0" applyNumberFormat="1" applyFont="1" applyBorder="1" applyAlignment="1">
      <alignment horizontal="left" vertical="center" wrapText="1"/>
    </xf>
    <xf numFmtId="0" fontId="3" fillId="0" borderId="0" xfId="0" applyFont="1" applyAlignment="1">
      <alignment horizontal="center"/>
    </xf>
    <xf numFmtId="0" fontId="3" fillId="0" borderId="50" xfId="0" applyFont="1" applyBorder="1" applyAlignment="1">
      <alignment horizontal="center"/>
    </xf>
    <xf numFmtId="0" fontId="21" fillId="0" borderId="51" xfId="0" applyFont="1" applyBorder="1" applyAlignment="1">
      <alignment horizontal="center" vertical="center"/>
    </xf>
    <xf numFmtId="0" fontId="3" fillId="0" borderId="45" xfId="0" applyFont="1" applyBorder="1"/>
    <xf numFmtId="0" fontId="21" fillId="0" borderId="52" xfId="0" applyFont="1" applyBorder="1"/>
    <xf numFmtId="0" fontId="21" fillId="25" borderId="51" xfId="0" applyFont="1" applyFill="1" applyBorder="1" applyAlignment="1">
      <alignment horizontal="center" vertical="center"/>
    </xf>
    <xf numFmtId="0" fontId="31" fillId="25" borderId="51" xfId="0" applyFont="1" applyFill="1" applyBorder="1" applyAlignment="1">
      <alignment horizontal="center" vertical="center"/>
    </xf>
    <xf numFmtId="0" fontId="32" fillId="0" borderId="51" xfId="0" applyFont="1" applyBorder="1" applyAlignment="1">
      <alignment horizontal="center" vertical="center"/>
    </xf>
    <xf numFmtId="0" fontId="3" fillId="0" borderId="51" xfId="0" applyFont="1" applyBorder="1" applyAlignment="1">
      <alignment horizontal="center" vertical="center"/>
    </xf>
    <xf numFmtId="0" fontId="31" fillId="0" borderId="51" xfId="0" applyFont="1" applyBorder="1" applyAlignment="1">
      <alignment horizontal="center" vertical="center"/>
    </xf>
    <xf numFmtId="10" fontId="32" fillId="0" borderId="51" xfId="0" applyNumberFormat="1" applyFont="1" applyBorder="1" applyAlignment="1">
      <alignment horizontal="center" vertical="center"/>
    </xf>
    <xf numFmtId="0" fontId="21" fillId="0" borderId="57" xfId="0" applyFont="1" applyBorder="1" applyAlignment="1">
      <alignment horizontal="left" vertical="center"/>
    </xf>
    <xf numFmtId="10" fontId="21" fillId="0" borderId="57" xfId="33" applyNumberFormat="1" applyFont="1" applyFill="1" applyBorder="1" applyAlignment="1">
      <alignment horizontal="center" vertical="center"/>
    </xf>
    <xf numFmtId="0" fontId="21" fillId="25" borderId="57" xfId="0" applyFont="1" applyFill="1" applyBorder="1" applyAlignment="1">
      <alignment horizontal="center" vertical="center" wrapText="1"/>
    </xf>
    <xf numFmtId="44" fontId="23" fillId="25" borderId="57" xfId="45" applyFont="1" applyFill="1" applyBorder="1" applyAlignment="1">
      <alignment horizontal="right" wrapText="1"/>
    </xf>
    <xf numFmtId="44" fontId="3" fillId="0" borderId="57" xfId="45" applyFont="1" applyFill="1" applyBorder="1" applyAlignment="1">
      <alignment vertical="center"/>
    </xf>
    <xf numFmtId="0" fontId="26" fillId="25" borderId="57" xfId="0" applyFont="1" applyFill="1" applyBorder="1"/>
    <xf numFmtId="0" fontId="21" fillId="25" borderId="57" xfId="0" applyFont="1" applyFill="1" applyBorder="1" applyAlignment="1">
      <alignment vertical="center"/>
    </xf>
    <xf numFmtId="0" fontId="31" fillId="25" borderId="57" xfId="0" applyFont="1" applyFill="1" applyBorder="1" applyAlignment="1">
      <alignment vertical="center"/>
    </xf>
    <xf numFmtId="43" fontId="32" fillId="0" borderId="57" xfId="44" applyFont="1" applyFill="1" applyBorder="1" applyAlignment="1">
      <alignment vertical="center"/>
    </xf>
    <xf numFmtId="43" fontId="3" fillId="0" borderId="57" xfId="44" applyFont="1" applyFill="1" applyBorder="1" applyAlignment="1">
      <alignment vertical="center"/>
    </xf>
    <xf numFmtId="0" fontId="29" fillId="25" borderId="57" xfId="0" applyFont="1" applyFill="1" applyBorder="1"/>
    <xf numFmtId="43" fontId="31" fillId="0" borderId="57" xfId="44" applyFont="1" applyFill="1" applyBorder="1" applyAlignment="1">
      <alignment vertical="center"/>
    </xf>
    <xf numFmtId="7" fontId="28" fillId="25" borderId="57" xfId="44" applyNumberFormat="1" applyFont="1" applyFill="1" applyBorder="1" applyAlignment="1">
      <alignment horizontal="center" vertical="center"/>
    </xf>
    <xf numFmtId="0" fontId="21" fillId="0" borderId="21" xfId="0" applyFont="1" applyBorder="1" applyAlignment="1">
      <alignment vertical="center"/>
    </xf>
    <xf numFmtId="0" fontId="21" fillId="0" borderId="22" xfId="0" applyFont="1" applyBorder="1" applyAlignment="1">
      <alignment vertical="center"/>
    </xf>
    <xf numFmtId="0" fontId="30" fillId="25" borderId="44" xfId="0" applyFont="1" applyFill="1" applyBorder="1" applyAlignment="1">
      <alignment horizontal="center" vertical="center"/>
    </xf>
    <xf numFmtId="0" fontId="3" fillId="0" borderId="44" xfId="0" applyFont="1" applyBorder="1"/>
    <xf numFmtId="10" fontId="35" fillId="25" borderId="44" xfId="0" applyNumberFormat="1" applyFont="1" applyFill="1" applyBorder="1" applyAlignment="1">
      <alignment horizontal="center" vertical="center"/>
    </xf>
    <xf numFmtId="0" fontId="35" fillId="25" borderId="0" xfId="0" applyFont="1" applyFill="1" applyAlignment="1">
      <alignment horizontal="center" vertical="center"/>
    </xf>
    <xf numFmtId="43" fontId="35" fillId="25" borderId="45" xfId="0" applyNumberFormat="1" applyFont="1" applyFill="1" applyBorder="1" applyAlignment="1">
      <alignment horizontal="center" vertical="center" wrapText="1"/>
    </xf>
    <xf numFmtId="0" fontId="3" fillId="0" borderId="44" xfId="0" applyFont="1" applyBorder="1" applyAlignment="1">
      <alignment horizontal="center" vertical="center"/>
    </xf>
    <xf numFmtId="0" fontId="32" fillId="0" borderId="0" xfId="0" applyFont="1"/>
    <xf numFmtId="0" fontId="3" fillId="0" borderId="0" xfId="0" applyFont="1" applyAlignment="1">
      <alignment horizontal="right"/>
    </xf>
    <xf numFmtId="2" fontId="3" fillId="26" borderId="0" xfId="0" applyNumberFormat="1" applyFont="1" applyFill="1" applyAlignment="1">
      <alignment horizontal="center"/>
    </xf>
    <xf numFmtId="166" fontId="3" fillId="0" borderId="0" xfId="0" applyNumberFormat="1" applyFont="1"/>
    <xf numFmtId="166" fontId="3" fillId="0" borderId="0" xfId="0" applyNumberFormat="1" applyFont="1" applyAlignment="1">
      <alignment horizontal="center"/>
    </xf>
    <xf numFmtId="2" fontId="3" fillId="25" borderId="45" xfId="0" applyNumberFormat="1" applyFont="1" applyFill="1" applyBorder="1" applyAlignment="1">
      <alignment horizontal="center"/>
    </xf>
    <xf numFmtId="2" fontId="21" fillId="25" borderId="45" xfId="0" applyNumberFormat="1" applyFont="1" applyFill="1" applyBorder="1" applyAlignment="1">
      <alignment horizontal="center"/>
    </xf>
    <xf numFmtId="2" fontId="3" fillId="0" borderId="0" xfId="0" applyNumberFormat="1" applyFont="1" applyAlignment="1">
      <alignment horizontal="center"/>
    </xf>
    <xf numFmtId="2" fontId="3" fillId="0" borderId="45" xfId="0" applyNumberFormat="1" applyFont="1" applyBorder="1" applyAlignment="1">
      <alignment horizontal="center"/>
    </xf>
    <xf numFmtId="0" fontId="35" fillId="25" borderId="0" xfId="0" applyFont="1" applyFill="1"/>
    <xf numFmtId="2" fontId="47" fillId="26" borderId="0" xfId="0" applyNumberFormat="1" applyFont="1" applyFill="1" applyAlignment="1">
      <alignment horizontal="center"/>
    </xf>
    <xf numFmtId="2" fontId="21" fillId="0" borderId="0" xfId="0" applyNumberFormat="1" applyFont="1" applyAlignment="1">
      <alignment horizontal="left" vertical="center"/>
    </xf>
    <xf numFmtId="2" fontId="21" fillId="0" borderId="45" xfId="0" applyNumberFormat="1" applyFont="1" applyBorder="1" applyAlignment="1">
      <alignment horizontal="center"/>
    </xf>
    <xf numFmtId="0" fontId="29" fillId="0" borderId="0" xfId="0" applyFont="1" applyAlignment="1">
      <alignment horizontal="center"/>
    </xf>
    <xf numFmtId="0" fontId="27" fillId="0" borderId="0" xfId="0" applyFont="1" applyAlignment="1">
      <alignment horizontal="center"/>
    </xf>
    <xf numFmtId="2" fontId="46" fillId="26" borderId="0" xfId="0" applyNumberFormat="1" applyFont="1" applyFill="1" applyAlignment="1">
      <alignment horizontal="center"/>
    </xf>
    <xf numFmtId="0" fontId="21" fillId="0" borderId="44" xfId="0" applyFont="1" applyBorder="1"/>
    <xf numFmtId="166" fontId="21" fillId="0" borderId="0" xfId="0" applyNumberFormat="1" applyFont="1" applyAlignment="1">
      <alignment horizontal="center"/>
    </xf>
    <xf numFmtId="2" fontId="3" fillId="0" borderId="0" xfId="0" applyNumberFormat="1" applyFont="1" applyAlignment="1">
      <alignment horizontal="left" vertical="center"/>
    </xf>
    <xf numFmtId="0" fontId="21" fillId="0" borderId="44" xfId="0" applyFont="1" applyBorder="1" applyAlignment="1">
      <alignment horizontal="center" vertical="center"/>
    </xf>
    <xf numFmtId="0" fontId="21" fillId="25" borderId="44" xfId="0" applyFont="1" applyFill="1" applyBorder="1" applyAlignment="1">
      <alignment horizontal="center" vertical="center"/>
    </xf>
    <xf numFmtId="0" fontId="21" fillId="25" borderId="0" xfId="0" applyFont="1" applyFill="1"/>
    <xf numFmtId="0" fontId="35" fillId="0" borderId="44" xfId="0" applyFont="1" applyBorder="1" applyAlignment="1">
      <alignment horizontal="center" vertical="center"/>
    </xf>
    <xf numFmtId="0" fontId="35" fillId="0" borderId="0" xfId="0" applyFont="1"/>
    <xf numFmtId="10" fontId="35" fillId="0" borderId="0" xfId="0" applyNumberFormat="1" applyFont="1" applyAlignment="1">
      <alignment horizontal="left" wrapText="1"/>
    </xf>
    <xf numFmtId="0" fontId="35" fillId="0" borderId="0" xfId="0" applyFont="1" applyAlignment="1">
      <alignment horizontal="left" wrapText="1"/>
    </xf>
    <xf numFmtId="0" fontId="35" fillId="0" borderId="45" xfId="0" applyFont="1" applyBorder="1" applyAlignment="1">
      <alignment horizontal="left" wrapText="1"/>
    </xf>
    <xf numFmtId="0" fontId="37" fillId="0" borderId="44" xfId="0" applyFont="1" applyBorder="1" applyAlignment="1">
      <alignment horizontal="center" vertical="center"/>
    </xf>
    <xf numFmtId="2" fontId="21" fillId="0" borderId="0" xfId="0" applyNumberFormat="1" applyFont="1"/>
    <xf numFmtId="166" fontId="37" fillId="0" borderId="0" xfId="0" applyNumberFormat="1" applyFont="1" applyAlignment="1">
      <alignment horizontal="center"/>
    </xf>
    <xf numFmtId="2" fontId="37" fillId="0" borderId="45" xfId="0" applyNumberFormat="1" applyFont="1" applyBorder="1" applyAlignment="1">
      <alignment horizontal="center"/>
    </xf>
    <xf numFmtId="9" fontId="3" fillId="0" borderId="0" xfId="0" applyNumberFormat="1" applyFont="1"/>
    <xf numFmtId="0" fontId="35" fillId="25" borderId="44" xfId="0" applyFont="1" applyFill="1" applyBorder="1" applyAlignment="1">
      <alignment horizontal="center" vertical="center"/>
    </xf>
    <xf numFmtId="0" fontId="30" fillId="0" borderId="44" xfId="0" applyFont="1" applyBorder="1" applyAlignment="1">
      <alignment horizontal="center" vertical="center"/>
    </xf>
    <xf numFmtId="0" fontId="48" fillId="0" borderId="0" xfId="0" applyFont="1" applyAlignment="1">
      <alignment horizontal="left"/>
    </xf>
    <xf numFmtId="0" fontId="48" fillId="0" borderId="45" xfId="0" applyFont="1" applyBorder="1" applyAlignment="1">
      <alignment horizontal="left"/>
    </xf>
    <xf numFmtId="10" fontId="27" fillId="25" borderId="44" xfId="0" applyNumberFormat="1" applyFont="1" applyFill="1" applyBorder="1" applyAlignment="1">
      <alignment horizontal="center" vertical="center"/>
    </xf>
    <xf numFmtId="0" fontId="27" fillId="25" borderId="0" xfId="0" applyFont="1" applyFill="1"/>
    <xf numFmtId="43" fontId="27" fillId="25" borderId="45" xfId="0" applyNumberFormat="1" applyFont="1" applyFill="1" applyBorder="1" applyAlignment="1">
      <alignment horizontal="center" vertical="center" wrapText="1"/>
    </xf>
    <xf numFmtId="0" fontId="49" fillId="0" borderId="0" xfId="0" applyFont="1"/>
    <xf numFmtId="0" fontId="3" fillId="0" borderId="21" xfId="0" applyFont="1" applyBorder="1"/>
    <xf numFmtId="0" fontId="3" fillId="0" borderId="22" xfId="0" applyFont="1" applyBorder="1"/>
    <xf numFmtId="0" fontId="3" fillId="0" borderId="21" xfId="0" applyFont="1" applyBorder="1" applyAlignment="1">
      <alignment vertical="center"/>
    </xf>
    <xf numFmtId="0" fontId="3" fillId="0" borderId="22" xfId="0" applyFont="1" applyBorder="1" applyAlignment="1">
      <alignment vertical="center"/>
    </xf>
    <xf numFmtId="3" fontId="32" fillId="0" borderId="10" xfId="0" applyNumberFormat="1"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0" fillId="0" borderId="0" xfId="0" applyAlignment="1">
      <alignment horizontal="center"/>
    </xf>
    <xf numFmtId="0" fontId="0" fillId="0" borderId="45" xfId="0" applyBorder="1" applyAlignment="1">
      <alignment horizontal="center"/>
    </xf>
    <xf numFmtId="0" fontId="51" fillId="0" borderId="46" xfId="0" applyFont="1" applyBorder="1" applyAlignment="1">
      <alignment horizontal="center"/>
    </xf>
    <xf numFmtId="0" fontId="51" fillId="0" borderId="47" xfId="0" applyFont="1" applyBorder="1" applyAlignment="1">
      <alignment horizontal="center"/>
    </xf>
    <xf numFmtId="0" fontId="51" fillId="0" borderId="0" xfId="0" applyFont="1" applyAlignment="1">
      <alignment horizontal="center"/>
    </xf>
    <xf numFmtId="0" fontId="51" fillId="0" borderId="45" xfId="0" applyFont="1" applyBorder="1" applyAlignment="1">
      <alignment horizontal="center"/>
    </xf>
    <xf numFmtId="0" fontId="51" fillId="0" borderId="48" xfId="0" applyFont="1" applyBorder="1" applyAlignment="1">
      <alignment horizontal="center"/>
    </xf>
    <xf numFmtId="0" fontId="0" fillId="0" borderId="44" xfId="0" applyBorder="1" applyAlignment="1">
      <alignment horizontal="center"/>
    </xf>
    <xf numFmtId="0" fontId="31" fillId="25" borderId="10" xfId="0" applyFont="1" applyFill="1" applyBorder="1" applyAlignment="1">
      <alignment horizontal="center" vertical="center"/>
    </xf>
    <xf numFmtId="0" fontId="31" fillId="25" borderId="23" xfId="0" applyFont="1" applyFill="1" applyBorder="1" applyAlignment="1">
      <alignment horizontal="center" vertical="center"/>
    </xf>
    <xf numFmtId="0" fontId="31" fillId="25" borderId="53" xfId="0" applyFont="1" applyFill="1" applyBorder="1" applyAlignment="1">
      <alignment horizontal="right" vertical="center"/>
    </xf>
    <xf numFmtId="0" fontId="31" fillId="25" borderId="17" xfId="0" applyFont="1" applyFill="1" applyBorder="1" applyAlignment="1">
      <alignment horizontal="right" vertical="center"/>
    </xf>
    <xf numFmtId="164" fontId="31" fillId="25" borderId="16" xfId="44" applyNumberFormat="1" applyFont="1" applyFill="1" applyBorder="1" applyAlignment="1">
      <alignment horizontal="right" vertical="center"/>
    </xf>
    <xf numFmtId="164" fontId="31" fillId="25" borderId="10" xfId="44" applyNumberFormat="1" applyFont="1" applyFill="1" applyBorder="1" applyAlignment="1">
      <alignment horizontal="right" vertical="center"/>
    </xf>
    <xf numFmtId="7" fontId="31" fillId="25" borderId="16" xfId="44" applyNumberFormat="1" applyFont="1" applyFill="1" applyBorder="1" applyAlignment="1">
      <alignment horizontal="right" vertical="center"/>
    </xf>
    <xf numFmtId="7" fontId="31" fillId="25" borderId="10" xfId="44" applyNumberFormat="1" applyFont="1" applyFill="1" applyBorder="1" applyAlignment="1">
      <alignment horizontal="right" vertical="center"/>
    </xf>
    <xf numFmtId="164" fontId="31" fillId="25" borderId="12" xfId="44" applyNumberFormat="1" applyFont="1" applyFill="1" applyBorder="1" applyAlignment="1">
      <alignment horizontal="right" vertical="center"/>
    </xf>
    <xf numFmtId="0" fontId="21" fillId="25" borderId="53" xfId="0" applyFont="1" applyFill="1" applyBorder="1" applyAlignment="1">
      <alignment horizontal="right" vertical="center"/>
    </xf>
    <xf numFmtId="0" fontId="21" fillId="25" borderId="17" xfId="0" applyFont="1" applyFill="1" applyBorder="1" applyAlignment="1">
      <alignment horizontal="right" vertical="center"/>
    </xf>
    <xf numFmtId="0" fontId="31" fillId="25" borderId="12" xfId="0" applyFont="1" applyFill="1" applyBorder="1" applyAlignment="1">
      <alignment horizontal="center" vertical="center"/>
    </xf>
    <xf numFmtId="0" fontId="31" fillId="25" borderId="17" xfId="0" applyFont="1" applyFill="1" applyBorder="1" applyAlignment="1">
      <alignment horizontal="center" vertical="center"/>
    </xf>
    <xf numFmtId="0" fontId="31" fillId="25" borderId="16" xfId="0" applyFont="1" applyFill="1" applyBorder="1" applyAlignment="1">
      <alignment horizontal="center" vertical="center"/>
    </xf>
    <xf numFmtId="164" fontId="21" fillId="0" borderId="10" xfId="33" applyNumberFormat="1" applyFont="1" applyFill="1" applyBorder="1" applyAlignment="1">
      <alignment horizontal="left" vertical="center"/>
    </xf>
    <xf numFmtId="164" fontId="21" fillId="0" borderId="57" xfId="33" applyNumberFormat="1" applyFont="1" applyFill="1" applyBorder="1" applyAlignment="1">
      <alignment horizontal="left" vertical="center"/>
    </xf>
    <xf numFmtId="0" fontId="3" fillId="24" borderId="50" xfId="0" applyFont="1" applyFill="1" applyBorder="1" applyAlignment="1">
      <alignment horizontal="center"/>
    </xf>
    <xf numFmtId="0" fontId="3" fillId="24" borderId="56" xfId="0" applyFont="1" applyFill="1" applyBorder="1" applyAlignment="1">
      <alignment horizontal="center"/>
    </xf>
    <xf numFmtId="0" fontId="21" fillId="0" borderId="10" xfId="0" applyFont="1" applyBorder="1" applyAlignment="1">
      <alignment horizontal="left" vertical="center"/>
    </xf>
    <xf numFmtId="0" fontId="21" fillId="0" borderId="57" xfId="0" applyFont="1" applyBorder="1" applyAlignment="1">
      <alignment horizontal="left" vertical="center"/>
    </xf>
    <xf numFmtId="0" fontId="21" fillId="0" borderId="51" xfId="0" applyFont="1" applyBorder="1" applyAlignment="1">
      <alignment horizontal="center" vertical="center"/>
    </xf>
    <xf numFmtId="0" fontId="21" fillId="0" borderId="10" xfId="0" applyFont="1" applyBorder="1" applyAlignment="1">
      <alignment horizontal="center" vertical="center"/>
    </xf>
    <xf numFmtId="0" fontId="21" fillId="0" borderId="57" xfId="0" applyFont="1" applyBorder="1" applyAlignment="1">
      <alignment horizontal="center" vertical="center"/>
    </xf>
    <xf numFmtId="0" fontId="21" fillId="0" borderId="51" xfId="0" applyFont="1" applyBorder="1" applyAlignment="1">
      <alignment horizontal="left" vertical="top"/>
    </xf>
    <xf numFmtId="0" fontId="21" fillId="0" borderId="10" xfId="0" applyFont="1" applyBorder="1" applyAlignment="1">
      <alignment horizontal="left" vertical="top"/>
    </xf>
    <xf numFmtId="0" fontId="21" fillId="0" borderId="51" xfId="0" applyFont="1" applyBorder="1" applyAlignment="1">
      <alignment horizontal="left" vertical="center"/>
    </xf>
    <xf numFmtId="0" fontId="3" fillId="0" borderId="49" xfId="0" applyFont="1" applyBorder="1" applyAlignment="1">
      <alignment horizontal="center"/>
    </xf>
    <xf numFmtId="0" fontId="3" fillId="0" borderId="50" xfId="0" applyFont="1" applyBorder="1" applyAlignment="1">
      <alignment horizontal="center"/>
    </xf>
    <xf numFmtId="0" fontId="21" fillId="0" borderId="51" xfId="0" applyFont="1" applyBorder="1" applyAlignment="1">
      <alignment horizontal="left" vertical="center" wrapText="1"/>
    </xf>
    <xf numFmtId="0" fontId="21" fillId="0" borderId="10" xfId="0" applyFont="1" applyBorder="1" applyAlignment="1">
      <alignment horizontal="left" vertical="center" wrapText="1"/>
    </xf>
    <xf numFmtId="0" fontId="21" fillId="0" borderId="51" xfId="0" applyFont="1" applyBorder="1" applyAlignment="1">
      <alignment horizontal="center"/>
    </xf>
    <xf numFmtId="0" fontId="21" fillId="0" borderId="10" xfId="0" applyFont="1" applyBorder="1" applyAlignment="1">
      <alignment horizontal="center"/>
    </xf>
    <xf numFmtId="0" fontId="21" fillId="0" borderId="57" xfId="0" applyFont="1" applyBorder="1" applyAlignment="1">
      <alignment horizontal="center"/>
    </xf>
    <xf numFmtId="0" fontId="3" fillId="0" borderId="54" xfId="47" applyNumberFormat="1" applyFont="1" applyBorder="1" applyAlignment="1">
      <alignment horizontal="center" vertical="center" wrapText="1"/>
    </xf>
    <xf numFmtId="0" fontId="3" fillId="0" borderId="18" xfId="47" applyNumberFormat="1" applyFont="1" applyBorder="1" applyAlignment="1">
      <alignment horizontal="center" vertical="center" wrapText="1"/>
    </xf>
    <xf numFmtId="0" fontId="3" fillId="0" borderId="58" xfId="47" applyNumberFormat="1" applyFont="1" applyBorder="1" applyAlignment="1">
      <alignment horizontal="center" vertical="center" wrapText="1"/>
    </xf>
    <xf numFmtId="2" fontId="28" fillId="25" borderId="53" xfId="0" applyNumberFormat="1" applyFont="1" applyFill="1" applyBorder="1" applyAlignment="1">
      <alignment horizontal="center" vertical="center"/>
    </xf>
    <xf numFmtId="2" fontId="28" fillId="25" borderId="17" xfId="0" applyNumberFormat="1" applyFont="1" applyFill="1" applyBorder="1" applyAlignment="1">
      <alignment horizontal="center" vertical="center"/>
    </xf>
    <xf numFmtId="2" fontId="28" fillId="25" borderId="16" xfId="0" applyNumberFormat="1" applyFont="1" applyFill="1" applyBorder="1" applyAlignment="1">
      <alignment horizontal="center" vertical="center"/>
    </xf>
    <xf numFmtId="0" fontId="33" fillId="0" borderId="54" xfId="0" applyFont="1" applyBorder="1" applyAlignment="1">
      <alignment horizontal="center" vertical="center" wrapText="1"/>
    </xf>
    <xf numFmtId="0" fontId="33" fillId="0" borderId="18" xfId="0" applyFont="1" applyBorder="1" applyAlignment="1">
      <alignment horizontal="center" vertical="center" wrapText="1"/>
    </xf>
    <xf numFmtId="0" fontId="33" fillId="0" borderId="58" xfId="0" applyFont="1" applyBorder="1" applyAlignment="1">
      <alignment horizontal="center" vertical="center" wrapText="1"/>
    </xf>
    <xf numFmtId="0" fontId="33" fillId="0" borderId="52"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59" xfId="0" applyFont="1" applyBorder="1" applyAlignment="1">
      <alignment horizontal="center" vertical="center" wrapText="1"/>
    </xf>
    <xf numFmtId="0" fontId="21" fillId="25" borderId="12" xfId="0" applyFont="1" applyFill="1" applyBorder="1" applyAlignment="1">
      <alignment horizontal="center" vertical="center"/>
    </xf>
    <xf numFmtId="0" fontId="21" fillId="25" borderId="17" xfId="0" applyFont="1" applyFill="1" applyBorder="1" applyAlignment="1">
      <alignment horizontal="center" vertical="center"/>
    </xf>
    <xf numFmtId="0" fontId="21" fillId="25" borderId="16" xfId="0" applyFont="1" applyFill="1" applyBorder="1" applyAlignment="1">
      <alignment horizontal="center" vertical="center"/>
    </xf>
    <xf numFmtId="0" fontId="3" fillId="0" borderId="44" xfId="47" applyNumberFormat="1" applyFont="1" applyBorder="1" applyAlignment="1">
      <alignment horizontal="center" vertical="center" wrapText="1"/>
    </xf>
    <xf numFmtId="0" fontId="3" fillId="0" borderId="0" xfId="47" applyNumberFormat="1" applyFont="1" applyBorder="1" applyAlignment="1">
      <alignment horizontal="center" vertical="center" wrapText="1"/>
    </xf>
    <xf numFmtId="0" fontId="3" fillId="0" borderId="45" xfId="47" applyNumberFormat="1" applyFont="1" applyBorder="1" applyAlignment="1">
      <alignment horizontal="center" vertical="center" wrapText="1"/>
    </xf>
    <xf numFmtId="43" fontId="21" fillId="25" borderId="12" xfId="44" applyFont="1" applyFill="1" applyBorder="1" applyAlignment="1">
      <alignment horizontal="center" vertical="center"/>
    </xf>
    <xf numFmtId="43" fontId="21" fillId="25" borderId="16" xfId="44" applyFont="1" applyFill="1" applyBorder="1" applyAlignment="1">
      <alignment horizontal="center" vertical="center"/>
    </xf>
    <xf numFmtId="0" fontId="30" fillId="25" borderId="0" xfId="0" applyFont="1" applyFill="1" applyAlignment="1">
      <alignment horizontal="left"/>
    </xf>
    <xf numFmtId="0" fontId="30" fillId="25" borderId="45" xfId="0" applyFont="1" applyFill="1" applyBorder="1" applyAlignment="1">
      <alignment horizontal="left"/>
    </xf>
    <xf numFmtId="10" fontId="35" fillId="25" borderId="0" xfId="0" applyNumberFormat="1" applyFont="1" applyFill="1" applyAlignment="1">
      <alignment horizontal="left" wrapText="1"/>
    </xf>
    <xf numFmtId="10" fontId="27" fillId="25" borderId="0" xfId="0" applyNumberFormat="1" applyFont="1" applyFill="1" applyAlignment="1">
      <alignment horizontal="left" vertical="center" wrapText="1"/>
    </xf>
    <xf numFmtId="10" fontId="35" fillId="25" borderId="0" xfId="0" applyNumberFormat="1" applyFont="1" applyFill="1" applyAlignment="1">
      <alignment horizontal="left" vertical="center" wrapText="1"/>
    </xf>
    <xf numFmtId="0" fontId="26" fillId="0" borderId="46" xfId="46" applyFont="1" applyBorder="1" applyAlignment="1">
      <alignment horizontal="center"/>
    </xf>
    <xf numFmtId="0" fontId="26" fillId="0" borderId="47" xfId="46" applyFont="1" applyBorder="1" applyAlignment="1">
      <alignment horizontal="center"/>
    </xf>
    <xf numFmtId="0" fontId="26" fillId="0" borderId="48" xfId="46" applyFont="1" applyBorder="1" applyAlignment="1">
      <alignment horizontal="center"/>
    </xf>
    <xf numFmtId="0" fontId="3" fillId="0" borderId="44" xfId="0" applyFont="1" applyBorder="1" applyAlignment="1">
      <alignment horizontal="center" vertical="center"/>
    </xf>
    <xf numFmtId="0" fontId="3" fillId="0" borderId="0" xfId="0" applyFont="1" applyAlignment="1">
      <alignment horizontal="center" vertical="center"/>
    </xf>
    <xf numFmtId="0" fontId="3" fillId="0" borderId="45" xfId="0" applyFont="1" applyBorder="1" applyAlignment="1">
      <alignment horizontal="center" vertical="center"/>
    </xf>
    <xf numFmtId="0" fontId="21" fillId="0" borderId="44" xfId="0" applyFont="1" applyBorder="1" applyAlignment="1">
      <alignment horizontal="center" vertical="center"/>
    </xf>
    <xf numFmtId="0" fontId="21" fillId="0" borderId="0" xfId="0" applyFont="1" applyAlignment="1">
      <alignment horizontal="center" vertical="center"/>
    </xf>
    <xf numFmtId="0" fontId="21" fillId="0" borderId="45" xfId="0" applyFont="1" applyBorder="1" applyAlignment="1">
      <alignment horizontal="center" vertical="center"/>
    </xf>
    <xf numFmtId="0" fontId="3" fillId="0" borderId="44" xfId="0" applyFont="1" applyBorder="1" applyAlignment="1">
      <alignment horizontal="center"/>
    </xf>
    <xf numFmtId="0" fontId="3" fillId="0" borderId="0" xfId="0" applyFont="1" applyAlignment="1">
      <alignment horizontal="center"/>
    </xf>
    <xf numFmtId="0" fontId="3" fillId="0" borderId="45" xfId="0" applyFont="1" applyBorder="1" applyAlignment="1">
      <alignment horizontal="center"/>
    </xf>
    <xf numFmtId="0" fontId="21" fillId="25" borderId="0" xfId="0" applyFont="1" applyFill="1" applyAlignment="1">
      <alignment horizontal="left"/>
    </xf>
    <xf numFmtId="0" fontId="21" fillId="25" borderId="45" xfId="0" applyFont="1" applyFill="1" applyBorder="1" applyAlignment="1">
      <alignment horizontal="left"/>
    </xf>
    <xf numFmtId="0" fontId="34" fillId="24" borderId="60" xfId="46" applyFont="1" applyFill="1" applyBorder="1" applyAlignment="1">
      <alignment horizontal="center" vertical="center"/>
    </xf>
    <xf numFmtId="0" fontId="34" fillId="24" borderId="61" xfId="46" applyFont="1" applyFill="1" applyBorder="1" applyAlignment="1">
      <alignment horizontal="center" vertical="center"/>
    </xf>
    <xf numFmtId="0" fontId="34" fillId="24" borderId="62" xfId="46" applyFont="1" applyFill="1" applyBorder="1" applyAlignment="1">
      <alignment horizontal="center" vertical="center"/>
    </xf>
    <xf numFmtId="0" fontId="26" fillId="24" borderId="55" xfId="46" applyFont="1" applyFill="1" applyBorder="1" applyAlignment="1">
      <alignment horizontal="center"/>
    </xf>
    <xf numFmtId="0" fontId="26" fillId="24" borderId="61" xfId="46" applyFont="1" applyFill="1" applyBorder="1" applyAlignment="1">
      <alignment horizontal="center"/>
    </xf>
    <xf numFmtId="0" fontId="26" fillId="24" borderId="63" xfId="46" applyFont="1" applyFill="1" applyBorder="1" applyAlignment="1">
      <alignment horizontal="center"/>
    </xf>
    <xf numFmtId="0" fontId="21" fillId="0" borderId="54" xfId="0" applyFont="1" applyBorder="1" applyAlignment="1">
      <alignment horizontal="center"/>
    </xf>
    <xf numFmtId="0" fontId="21" fillId="0" borderId="18" xfId="0" applyFont="1" applyBorder="1" applyAlignment="1">
      <alignment horizontal="center"/>
    </xf>
    <xf numFmtId="0" fontId="21" fillId="0" borderId="58" xfId="0" applyFont="1" applyBorder="1" applyAlignment="1">
      <alignment horizontal="center"/>
    </xf>
    <xf numFmtId="0" fontId="21" fillId="0" borderId="53" xfId="0" applyFont="1" applyBorder="1" applyAlignment="1">
      <alignment horizontal="left"/>
    </xf>
    <xf numFmtId="0" fontId="21" fillId="0" borderId="17" xfId="0" applyFont="1" applyBorder="1" applyAlignment="1">
      <alignment horizontal="left"/>
    </xf>
    <xf numFmtId="0" fontId="21" fillId="0" borderId="16" xfId="0" applyFont="1" applyBorder="1" applyAlignment="1">
      <alignment horizontal="left"/>
    </xf>
    <xf numFmtId="0" fontId="21" fillId="0" borderId="51" xfId="46" applyFont="1" applyBorder="1" applyAlignment="1">
      <alignment horizontal="center" vertical="center"/>
    </xf>
    <xf numFmtId="0" fontId="21" fillId="0" borderId="10" xfId="46" applyFont="1" applyBorder="1" applyAlignment="1">
      <alignment horizontal="center" vertical="center"/>
    </xf>
    <xf numFmtId="0" fontId="21" fillId="0" borderId="57" xfId="46" applyFont="1" applyBorder="1" applyAlignment="1">
      <alignment horizontal="center" vertical="center"/>
    </xf>
    <xf numFmtId="0" fontId="21" fillId="0" borderId="51" xfId="46" applyFont="1" applyBorder="1" applyAlignment="1">
      <alignment horizontal="left" vertical="center"/>
    </xf>
    <xf numFmtId="0" fontId="21" fillId="0" borderId="10" xfId="46" applyFont="1" applyBorder="1" applyAlignment="1">
      <alignment horizontal="left" vertical="center"/>
    </xf>
    <xf numFmtId="0" fontId="21" fillId="0" borderId="12" xfId="0" applyFont="1" applyBorder="1" applyAlignment="1">
      <alignment horizontal="left" vertical="center"/>
    </xf>
    <xf numFmtId="0" fontId="21" fillId="0" borderId="64" xfId="0" applyFont="1" applyBorder="1" applyAlignment="1">
      <alignment horizontal="left" vertical="center"/>
    </xf>
    <xf numFmtId="0" fontId="21" fillId="0" borderId="53" xfId="0" applyFont="1" applyBorder="1" applyAlignment="1">
      <alignment horizontal="left" vertical="center" wrapText="1"/>
    </xf>
    <xf numFmtId="0" fontId="21" fillId="0" borderId="17" xfId="0" applyFont="1" applyBorder="1" applyAlignment="1">
      <alignment horizontal="left" vertical="center" wrapText="1"/>
    </xf>
    <xf numFmtId="0" fontId="21" fillId="25" borderId="11" xfId="0" applyFont="1" applyFill="1" applyBorder="1" applyAlignment="1">
      <alignment horizontal="center" vertical="center" wrapText="1"/>
    </xf>
    <xf numFmtId="0" fontId="21" fillId="25" borderId="23" xfId="0" applyFont="1" applyFill="1" applyBorder="1" applyAlignment="1">
      <alignment horizontal="center" vertical="center" wrapText="1"/>
    </xf>
    <xf numFmtId="0" fontId="21" fillId="0" borderId="11" xfId="0" applyFont="1" applyBorder="1" applyAlignment="1">
      <alignment horizontal="center" vertical="center" wrapText="1"/>
    </xf>
    <xf numFmtId="0" fontId="21" fillId="0" borderId="23" xfId="0" applyFont="1" applyBorder="1" applyAlignment="1">
      <alignment horizontal="center" vertical="center" wrapText="1"/>
    </xf>
    <xf numFmtId="0" fontId="3" fillId="0" borderId="13" xfId="0" applyFont="1" applyBorder="1" applyAlignment="1">
      <alignment horizontal="center"/>
    </xf>
    <xf numFmtId="0" fontId="3" fillId="0" borderId="14" xfId="0" applyFont="1" applyBorder="1" applyAlignment="1">
      <alignment horizontal="center"/>
    </xf>
    <xf numFmtId="0" fontId="3" fillId="0" borderId="15" xfId="0" applyFont="1" applyBorder="1" applyAlignment="1">
      <alignment horizontal="center"/>
    </xf>
    <xf numFmtId="0" fontId="21" fillId="25" borderId="20" xfId="0" applyFont="1" applyFill="1" applyBorder="1" applyAlignment="1">
      <alignment horizontal="center" vertical="center" wrapText="1"/>
    </xf>
    <xf numFmtId="0" fontId="21" fillId="25" borderId="19" xfId="0" applyFont="1" applyFill="1" applyBorder="1" applyAlignment="1">
      <alignment horizontal="center" vertical="center" wrapText="1"/>
    </xf>
    <xf numFmtId="0" fontId="21" fillId="25" borderId="13" xfId="0" applyFont="1" applyFill="1" applyBorder="1" applyAlignment="1">
      <alignment horizontal="center" vertical="center" wrapText="1"/>
    </xf>
    <xf numFmtId="0" fontId="21" fillId="25" borderId="15" xfId="0" applyFont="1" applyFill="1" applyBorder="1" applyAlignment="1">
      <alignment horizontal="center" vertical="center" wrapText="1"/>
    </xf>
    <xf numFmtId="0" fontId="3" fillId="0" borderId="20" xfId="0" applyFont="1" applyBorder="1" applyAlignment="1">
      <alignment horizontal="center"/>
    </xf>
    <xf numFmtId="0" fontId="3" fillId="0" borderId="18" xfId="0" applyFont="1" applyBorder="1" applyAlignment="1">
      <alignment horizontal="center"/>
    </xf>
    <xf numFmtId="0" fontId="3" fillId="0" borderId="19" xfId="0" applyFont="1" applyBorder="1" applyAlignment="1">
      <alignment horizontal="center"/>
    </xf>
    <xf numFmtId="0" fontId="3" fillId="0" borderId="21" xfId="0" applyFont="1" applyBorder="1" applyAlignment="1">
      <alignment horizontal="center"/>
    </xf>
    <xf numFmtId="0" fontId="3" fillId="0" borderId="22" xfId="0" applyFont="1" applyBorder="1" applyAlignment="1">
      <alignment horizontal="center"/>
    </xf>
    <xf numFmtId="4" fontId="3" fillId="0" borderId="21" xfId="0" applyNumberFormat="1" applyFont="1" applyBorder="1" applyAlignment="1">
      <alignment horizontal="center"/>
    </xf>
    <xf numFmtId="0" fontId="21" fillId="0" borderId="12" xfId="0" applyFont="1" applyBorder="1" applyAlignment="1">
      <alignment horizontal="left" vertical="center" wrapText="1"/>
    </xf>
    <xf numFmtId="0" fontId="21" fillId="0" borderId="16" xfId="0" applyFont="1" applyBorder="1" applyAlignment="1">
      <alignment horizontal="left" vertical="center" wrapText="1"/>
    </xf>
    <xf numFmtId="0" fontId="21" fillId="0" borderId="12" xfId="0" applyFont="1" applyBorder="1" applyAlignment="1">
      <alignment horizontal="left"/>
    </xf>
    <xf numFmtId="0" fontId="3" fillId="0" borderId="12" xfId="0" applyFont="1" applyBorder="1" applyAlignment="1">
      <alignment horizontal="center"/>
    </xf>
    <xf numFmtId="0" fontId="3" fillId="0" borderId="17" xfId="0" applyFont="1" applyBorder="1" applyAlignment="1">
      <alignment horizontal="center"/>
    </xf>
    <xf numFmtId="0" fontId="3" fillId="0" borderId="16" xfId="0" applyFont="1" applyBorder="1" applyAlignment="1">
      <alignment horizontal="center"/>
    </xf>
    <xf numFmtId="164" fontId="21" fillId="0" borderId="12" xfId="33" applyNumberFormat="1" applyFont="1" applyFill="1" applyBorder="1" applyAlignment="1">
      <alignment horizontal="left" vertical="center"/>
    </xf>
    <xf numFmtId="164" fontId="21" fillId="0" borderId="17" xfId="33" applyNumberFormat="1" applyFont="1" applyFill="1" applyBorder="1" applyAlignment="1">
      <alignment horizontal="left" vertical="center"/>
    </xf>
    <xf numFmtId="164" fontId="21" fillId="0" borderId="16" xfId="33" applyNumberFormat="1" applyFont="1" applyFill="1" applyBorder="1" applyAlignment="1">
      <alignment horizontal="left" vertical="center"/>
    </xf>
    <xf numFmtId="0" fontId="34" fillId="24" borderId="12" xfId="0" applyFont="1" applyFill="1" applyBorder="1" applyAlignment="1">
      <alignment horizontal="center" vertical="center"/>
    </xf>
    <xf numFmtId="0" fontId="34" fillId="24" borderId="16" xfId="0" applyFont="1" applyFill="1" applyBorder="1" applyAlignment="1">
      <alignment horizontal="center" vertical="center"/>
    </xf>
    <xf numFmtId="0" fontId="21" fillId="0" borderId="12" xfId="0" applyFont="1" applyBorder="1" applyAlignment="1">
      <alignment horizontal="center" vertical="center"/>
    </xf>
    <xf numFmtId="0" fontId="21" fillId="0" borderId="17" xfId="0" applyFont="1" applyBorder="1" applyAlignment="1">
      <alignment horizontal="center" vertical="center"/>
    </xf>
    <xf numFmtId="0" fontId="21" fillId="0" borderId="16" xfId="0" applyFont="1" applyBorder="1" applyAlignment="1">
      <alignment horizontal="center" vertical="center"/>
    </xf>
    <xf numFmtId="0" fontId="21" fillId="0" borderId="12" xfId="0" applyFont="1" applyBorder="1" applyAlignment="1">
      <alignment horizontal="left" vertical="top"/>
    </xf>
    <xf numFmtId="0" fontId="21" fillId="0" borderId="17" xfId="0" applyFont="1" applyBorder="1" applyAlignment="1">
      <alignment horizontal="left" vertical="top"/>
    </xf>
    <xf numFmtId="0" fontId="21" fillId="0" borderId="17" xfId="0" applyFont="1" applyBorder="1" applyAlignment="1">
      <alignment horizontal="left" vertical="center"/>
    </xf>
    <xf numFmtId="0" fontId="21" fillId="0" borderId="16" xfId="0" applyFont="1" applyBorder="1" applyAlignment="1">
      <alignment horizontal="left" vertical="center"/>
    </xf>
    <xf numFmtId="0" fontId="25" fillId="24" borderId="12" xfId="0" applyFont="1" applyFill="1" applyBorder="1" applyAlignment="1">
      <alignment horizontal="center" vertical="center"/>
    </xf>
    <xf numFmtId="0" fontId="25" fillId="24" borderId="17" xfId="0" applyFont="1" applyFill="1" applyBorder="1" applyAlignment="1">
      <alignment horizontal="center" vertical="center"/>
    </xf>
    <xf numFmtId="0" fontId="25" fillId="24" borderId="16" xfId="0" applyFont="1" applyFill="1" applyBorder="1" applyAlignment="1">
      <alignment horizontal="center" vertical="center"/>
    </xf>
    <xf numFmtId="43" fontId="44" fillId="0" borderId="10" xfId="43" applyFont="1" applyFill="1" applyBorder="1" applyAlignment="1">
      <alignment horizontal="right" vertical="center"/>
    </xf>
    <xf numFmtId="43" fontId="42" fillId="25" borderId="12" xfId="43" applyFont="1" applyFill="1" applyBorder="1" applyAlignment="1">
      <alignment horizontal="center" vertical="center"/>
    </xf>
    <xf numFmtId="43" fontId="42" fillId="25" borderId="16" xfId="43" applyFont="1" applyFill="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10" fontId="42" fillId="25" borderId="12" xfId="0" applyNumberFormat="1" applyFont="1" applyFill="1" applyBorder="1" applyAlignment="1">
      <alignment horizontal="left" vertical="center" wrapText="1"/>
    </xf>
    <xf numFmtId="0" fontId="42" fillId="25" borderId="16" xfId="0" applyFont="1" applyFill="1" applyBorder="1" applyAlignment="1">
      <alignment horizontal="left" vertical="center" wrapText="1"/>
    </xf>
    <xf numFmtId="0" fontId="44" fillId="0" borderId="10" xfId="0" applyFont="1" applyBorder="1" applyAlignment="1">
      <alignment horizontal="center" vertical="center"/>
    </xf>
    <xf numFmtId="0" fontId="44" fillId="0" borderId="20" xfId="0" applyFont="1" applyBorder="1" applyAlignment="1">
      <alignment horizontal="center" vertical="center"/>
    </xf>
    <xf numFmtId="0" fontId="44" fillId="0" borderId="19" xfId="0" applyFont="1" applyBorder="1" applyAlignment="1">
      <alignment horizontal="center" vertical="center"/>
    </xf>
    <xf numFmtId="0" fontId="44" fillId="0" borderId="13" xfId="0" applyFont="1" applyBorder="1" applyAlignment="1">
      <alignment horizontal="center" vertical="center"/>
    </xf>
    <xf numFmtId="0" fontId="44" fillId="0" borderId="15" xfId="0" applyFont="1" applyBorder="1" applyAlignment="1">
      <alignment horizontal="center" vertical="center"/>
    </xf>
    <xf numFmtId="168" fontId="44" fillId="0" borderId="10" xfId="43" applyNumberFormat="1" applyFont="1" applyFill="1" applyBorder="1" applyAlignment="1">
      <alignment horizontal="center" vertical="center"/>
    </xf>
    <xf numFmtId="43" fontId="44" fillId="0" borderId="10" xfId="43" applyFont="1" applyFill="1" applyBorder="1" applyAlignment="1">
      <alignment horizontal="center" vertical="center"/>
    </xf>
    <xf numFmtId="44" fontId="44" fillId="0" borderId="10" xfId="45" applyFont="1" applyFill="1" applyBorder="1" applyAlignment="1">
      <alignment horizontal="center" vertical="center"/>
    </xf>
    <xf numFmtId="168" fontId="42" fillId="25" borderId="12" xfId="43" applyNumberFormat="1" applyFont="1" applyFill="1" applyBorder="1" applyAlignment="1">
      <alignment horizontal="center" vertical="center"/>
    </xf>
    <xf numFmtId="168" fontId="42" fillId="25" borderId="16" xfId="43" applyNumberFormat="1" applyFont="1" applyFill="1" applyBorder="1" applyAlignment="1">
      <alignment horizontal="center" vertical="center"/>
    </xf>
    <xf numFmtId="0" fontId="3" fillId="0" borderId="10" xfId="0" applyFont="1" applyBorder="1" applyAlignment="1">
      <alignment horizontal="left" vertical="center"/>
    </xf>
    <xf numFmtId="10" fontId="42" fillId="25" borderId="12" xfId="0" applyNumberFormat="1" applyFont="1" applyFill="1" applyBorder="1" applyAlignment="1">
      <alignment horizontal="center" vertical="center" wrapText="1"/>
    </xf>
    <xf numFmtId="0" fontId="42" fillId="25" borderId="16" xfId="0" applyFont="1" applyFill="1" applyBorder="1" applyAlignment="1">
      <alignment horizontal="center" vertical="center" wrapText="1"/>
    </xf>
    <xf numFmtId="0" fontId="42" fillId="25" borderId="12" xfId="0" applyFont="1" applyFill="1" applyBorder="1" applyAlignment="1">
      <alignment horizontal="center" vertical="center"/>
    </xf>
    <xf numFmtId="0" fontId="42" fillId="25" borderId="16" xfId="0" applyFont="1" applyFill="1" applyBorder="1" applyAlignment="1">
      <alignment horizontal="center" vertical="center"/>
    </xf>
    <xf numFmtId="0" fontId="3" fillId="0" borderId="10" xfId="0" applyFont="1" applyBorder="1" applyAlignment="1">
      <alignment horizontal="center" vertical="center"/>
    </xf>
    <xf numFmtId="0" fontId="0" fillId="24" borderId="10" xfId="0" applyFill="1" applyBorder="1" applyAlignment="1">
      <alignment horizont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0"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45" fillId="0" borderId="13" xfId="0" applyFont="1" applyBorder="1" applyAlignment="1">
      <alignment horizontal="center" vertical="center"/>
    </xf>
    <xf numFmtId="0" fontId="45" fillId="0" borderId="14" xfId="0" applyFont="1" applyBorder="1" applyAlignment="1">
      <alignment horizontal="center" vertical="center"/>
    </xf>
    <xf numFmtId="0" fontId="45" fillId="0" borderId="15" xfId="0" applyFont="1" applyBorder="1" applyAlignment="1">
      <alignment horizontal="center" vertical="center"/>
    </xf>
    <xf numFmtId="0" fontId="22" fillId="0" borderId="21" xfId="0" applyFont="1" applyBorder="1" applyAlignment="1">
      <alignment horizontal="center" vertical="center"/>
    </xf>
    <xf numFmtId="0" fontId="22" fillId="0" borderId="22" xfId="0" applyFont="1" applyBorder="1" applyAlignment="1">
      <alignment horizontal="center" vertical="center"/>
    </xf>
    <xf numFmtId="0" fontId="21" fillId="0" borderId="21" xfId="0" applyFont="1" applyBorder="1" applyAlignment="1">
      <alignment horizontal="center" vertical="center" wrapText="1"/>
    </xf>
    <xf numFmtId="0" fontId="21" fillId="0" borderId="0" xfId="0" applyFont="1" applyAlignment="1">
      <alignment horizontal="center" vertical="center" wrapText="1"/>
    </xf>
    <xf numFmtId="0" fontId="21" fillId="0" borderId="22" xfId="0" applyFont="1" applyBorder="1" applyAlignment="1">
      <alignment horizontal="center"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14" fontId="21" fillId="0" borderId="12" xfId="0" applyNumberFormat="1" applyFont="1" applyBorder="1" applyAlignment="1">
      <alignment horizontal="center" vertical="center"/>
    </xf>
    <xf numFmtId="14" fontId="21" fillId="0" borderId="16" xfId="0" applyNumberFormat="1" applyFont="1" applyBorder="1" applyAlignment="1">
      <alignment horizontal="center" vertical="center"/>
    </xf>
    <xf numFmtId="0" fontId="3" fillId="0" borderId="21" xfId="46" applyFont="1" applyBorder="1" applyAlignment="1">
      <alignment horizontal="center"/>
    </xf>
    <xf numFmtId="0" fontId="3" fillId="0" borderId="0" xfId="46" applyFont="1" applyAlignment="1">
      <alignment horizontal="center"/>
    </xf>
    <xf numFmtId="0" fontId="3" fillId="0" borderId="22" xfId="46" applyFont="1" applyBorder="1" applyAlignment="1">
      <alignment horizontal="center"/>
    </xf>
    <xf numFmtId="0" fontId="3" fillId="0" borderId="21" xfId="46" applyFont="1" applyBorder="1" applyAlignment="1">
      <alignment horizontal="center" vertical="center" wrapText="1"/>
    </xf>
    <xf numFmtId="0" fontId="3" fillId="0" borderId="0" xfId="46" applyFont="1" applyAlignment="1">
      <alignment horizontal="center" vertical="center" wrapText="1"/>
    </xf>
    <xf numFmtId="0" fontId="3" fillId="0" borderId="22" xfId="46" applyFont="1" applyBorder="1" applyAlignment="1">
      <alignment horizontal="center" vertical="center" wrapText="1"/>
    </xf>
    <xf numFmtId="0" fontId="3" fillId="0" borderId="34" xfId="46" applyFont="1" applyBorder="1" applyAlignment="1">
      <alignment horizontal="center"/>
    </xf>
    <xf numFmtId="0" fontId="3" fillId="0" borderId="35" xfId="46" applyFont="1" applyBorder="1" applyAlignment="1">
      <alignment horizontal="center"/>
    </xf>
    <xf numFmtId="0" fontId="3" fillId="0" borderId="36" xfId="46" applyFont="1" applyBorder="1" applyAlignment="1">
      <alignment horizontal="center"/>
    </xf>
    <xf numFmtId="0" fontId="3" fillId="0" borderId="37" xfId="46" applyFont="1" applyBorder="1" applyAlignment="1">
      <alignment horizontal="left" vertical="center" wrapText="1"/>
    </xf>
    <xf numFmtId="0" fontId="3" fillId="0" borderId="38" xfId="46" applyFont="1" applyBorder="1" applyAlignment="1">
      <alignment horizontal="left" vertical="center" wrapText="1"/>
    </xf>
    <xf numFmtId="0" fontId="3" fillId="0" borderId="39" xfId="46" applyFont="1" applyBorder="1" applyAlignment="1">
      <alignment horizontal="left" vertical="center" wrapText="1"/>
    </xf>
    <xf numFmtId="0" fontId="3" fillId="0" borderId="40" xfId="46" applyFont="1" applyBorder="1" applyAlignment="1">
      <alignment horizontal="center" vertical="center" wrapText="1"/>
    </xf>
    <xf numFmtId="0" fontId="3" fillId="0" borderId="41" xfId="46" applyFont="1" applyBorder="1" applyAlignment="1">
      <alignment horizontal="center" vertical="center" wrapText="1"/>
    </xf>
    <xf numFmtId="0" fontId="3" fillId="0" borderId="42" xfId="46" applyFont="1" applyBorder="1" applyAlignment="1">
      <alignment horizontal="center" vertical="center" wrapText="1"/>
    </xf>
    <xf numFmtId="0" fontId="3" fillId="0" borderId="21" xfId="46" applyFont="1" applyBorder="1" applyAlignment="1">
      <alignment horizontal="center" vertical="center"/>
    </xf>
    <xf numFmtId="0" fontId="3" fillId="0" borderId="0" xfId="46" applyFont="1" applyAlignment="1">
      <alignment horizontal="center" vertical="center"/>
    </xf>
    <xf numFmtId="0" fontId="3" fillId="0" borderId="22" xfId="46" applyFont="1" applyBorder="1" applyAlignment="1">
      <alignment horizontal="center" vertical="center"/>
    </xf>
    <xf numFmtId="0" fontId="38" fillId="0" borderId="0" xfId="0" applyFont="1" applyAlignment="1">
      <alignment horizontal="right" vertical="center"/>
    </xf>
    <xf numFmtId="0" fontId="39" fillId="0" borderId="0" xfId="0" applyFont="1" applyAlignment="1">
      <alignment horizontal="center"/>
    </xf>
    <xf numFmtId="0" fontId="38" fillId="0" borderId="0" xfId="0" applyFont="1" applyAlignment="1">
      <alignment horizontal="left" vertical="center"/>
    </xf>
    <xf numFmtId="0" fontId="38" fillId="0" borderId="0" xfId="0" applyFont="1" applyAlignment="1">
      <alignment horizontal="center" vertical="top"/>
    </xf>
    <xf numFmtId="0" fontId="3" fillId="0" borderId="37" xfId="46" applyFont="1" applyBorder="1" applyAlignment="1">
      <alignment horizontal="center" vertical="center" wrapText="1"/>
    </xf>
    <xf numFmtId="0" fontId="3" fillId="0" borderId="38" xfId="46" applyFont="1" applyBorder="1" applyAlignment="1">
      <alignment horizontal="center" vertical="center" wrapText="1"/>
    </xf>
    <xf numFmtId="0" fontId="0" fillId="0" borderId="38" xfId="46" applyFont="1" applyBorder="1" applyAlignment="1">
      <alignment horizontal="center" vertical="center" wrapText="1"/>
    </xf>
    <xf numFmtId="0" fontId="0" fillId="0" borderId="43" xfId="46" applyFont="1" applyBorder="1" applyAlignment="1">
      <alignment horizontal="center" vertical="center" wrapText="1"/>
    </xf>
    <xf numFmtId="0" fontId="21" fillId="0" borderId="10" xfId="48" applyFont="1" applyBorder="1" applyAlignment="1">
      <alignment horizontal="center" vertical="top"/>
    </xf>
    <xf numFmtId="0" fontId="21" fillId="0" borderId="12" xfId="48" applyFont="1" applyBorder="1" applyAlignment="1">
      <alignment horizontal="center" vertical="top"/>
    </xf>
    <xf numFmtId="0" fontId="21" fillId="0" borderId="17" xfId="48" applyFont="1" applyBorder="1" applyAlignment="1">
      <alignment horizontal="center" vertical="top"/>
    </xf>
    <xf numFmtId="0" fontId="21" fillId="0" borderId="16" xfId="48" applyFont="1" applyBorder="1" applyAlignment="1">
      <alignment horizontal="center" vertical="top"/>
    </xf>
    <xf numFmtId="0" fontId="21" fillId="0" borderId="20" xfId="48" applyFont="1" applyBorder="1" applyAlignment="1">
      <alignment horizontal="center" vertical="top"/>
    </xf>
    <xf numFmtId="0" fontId="21" fillId="0" borderId="18" xfId="48" applyFont="1" applyBorder="1" applyAlignment="1">
      <alignment horizontal="center" vertical="top"/>
    </xf>
    <xf numFmtId="0" fontId="21" fillId="0" borderId="19" xfId="48" applyFont="1" applyBorder="1" applyAlignment="1">
      <alignment horizontal="center" vertical="top"/>
    </xf>
    <xf numFmtId="0" fontId="21" fillId="0" borderId="21" xfId="48" applyFont="1" applyBorder="1" applyAlignment="1">
      <alignment horizontal="center" vertical="top"/>
    </xf>
    <xf numFmtId="0" fontId="21" fillId="0" borderId="0" xfId="48" applyFont="1" applyAlignment="1">
      <alignment horizontal="center" vertical="top"/>
    </xf>
    <xf numFmtId="0" fontId="21" fillId="0" borderId="22" xfId="48" applyFont="1" applyBorder="1" applyAlignment="1">
      <alignment horizontal="center" vertical="top"/>
    </xf>
    <xf numFmtId="0" fontId="21" fillId="0" borderId="34" xfId="48" applyFont="1" applyBorder="1" applyAlignment="1">
      <alignment horizontal="center" vertical="top"/>
    </xf>
    <xf numFmtId="0" fontId="21" fillId="0" borderId="35" xfId="48" applyFont="1" applyBorder="1" applyAlignment="1">
      <alignment horizontal="center" vertical="top"/>
    </xf>
    <xf numFmtId="0" fontId="21" fillId="0" borderId="36" xfId="48" applyFont="1" applyBorder="1" applyAlignment="1">
      <alignment horizontal="center" vertical="top"/>
    </xf>
    <xf numFmtId="0" fontId="21" fillId="0" borderId="37" xfId="46" applyFont="1" applyBorder="1" applyAlignment="1">
      <alignment horizontal="center" vertical="center"/>
    </xf>
    <xf numFmtId="0" fontId="21" fillId="0" borderId="38" xfId="46" applyFont="1" applyBorder="1" applyAlignment="1">
      <alignment horizontal="center" vertical="center"/>
    </xf>
    <xf numFmtId="4" fontId="21" fillId="0" borderId="39" xfId="46" applyNumberFormat="1" applyFont="1" applyBorder="1" applyAlignment="1">
      <alignment horizontal="center" vertical="center" wrapText="1"/>
    </xf>
    <xf numFmtId="0" fontId="3" fillId="0" borderId="10" xfId="46" applyFont="1" applyBorder="1" applyAlignment="1">
      <alignment horizontal="center"/>
    </xf>
    <xf numFmtId="0" fontId="21" fillId="0" borderId="12" xfId="0" applyFont="1" applyBorder="1" applyAlignment="1">
      <alignment horizontal="center"/>
    </xf>
    <xf numFmtId="0" fontId="21" fillId="0" borderId="17" xfId="0" applyFont="1" applyBorder="1" applyAlignment="1">
      <alignment horizontal="center"/>
    </xf>
    <xf numFmtId="0" fontId="21" fillId="0" borderId="16" xfId="0" applyFont="1" applyBorder="1" applyAlignment="1">
      <alignment horizontal="center"/>
    </xf>
    <xf numFmtId="0" fontId="3" fillId="0" borderId="24" xfId="46" applyFont="1" applyBorder="1" applyAlignment="1">
      <alignment horizontal="left" wrapText="1"/>
    </xf>
    <xf numFmtId="0" fontId="3" fillId="0" borderId="25" xfId="46" applyFont="1" applyBorder="1" applyAlignment="1">
      <alignment horizontal="left" wrapText="1"/>
    </xf>
    <xf numFmtId="10" fontId="3" fillId="0" borderId="26" xfId="46" applyNumberFormat="1" applyFont="1" applyBorder="1" applyAlignment="1" applyProtection="1">
      <alignment horizontal="center"/>
      <protection locked="0"/>
    </xf>
    <xf numFmtId="10" fontId="3" fillId="0" borderId="27" xfId="46" applyNumberFormat="1" applyFont="1" applyBorder="1" applyAlignment="1" applyProtection="1">
      <alignment horizontal="center"/>
      <protection locked="0"/>
    </xf>
    <xf numFmtId="0" fontId="3" fillId="0" borderId="28" xfId="46" applyFont="1" applyBorder="1" applyAlignment="1">
      <alignment horizontal="left"/>
    </xf>
    <xf numFmtId="0" fontId="3" fillId="0" borderId="29" xfId="46" applyFont="1" applyBorder="1" applyAlignment="1">
      <alignment horizontal="left"/>
    </xf>
    <xf numFmtId="10" fontId="3" fillId="0" borderId="29" xfId="46" applyNumberFormat="1" applyFont="1" applyBorder="1" applyAlignment="1" applyProtection="1">
      <alignment horizontal="center"/>
      <protection locked="0"/>
    </xf>
    <xf numFmtId="10" fontId="3" fillId="0" borderId="30" xfId="46" applyNumberFormat="1" applyFont="1" applyBorder="1" applyAlignment="1" applyProtection="1">
      <alignment horizontal="center"/>
      <protection locked="0"/>
    </xf>
    <xf numFmtId="0" fontId="3" fillId="0" borderId="20" xfId="46" applyFont="1" applyBorder="1" applyAlignment="1">
      <alignment horizontal="center"/>
    </xf>
    <xf numFmtId="0" fontId="3" fillId="0" borderId="18" xfId="46" applyFont="1" applyBorder="1" applyAlignment="1">
      <alignment horizontal="center"/>
    </xf>
    <xf numFmtId="0" fontId="3" fillId="0" borderId="19" xfId="46" applyFont="1" applyBorder="1" applyAlignment="1">
      <alignment horizontal="center"/>
    </xf>
    <xf numFmtId="0" fontId="21" fillId="0" borderId="31" xfId="46" applyFont="1" applyBorder="1" applyAlignment="1">
      <alignment horizontal="center"/>
    </xf>
    <xf numFmtId="0" fontId="21" fillId="0" borderId="32" xfId="46" applyFont="1" applyBorder="1" applyAlignment="1">
      <alignment horizontal="center"/>
    </xf>
    <xf numFmtId="0" fontId="21" fillId="0" borderId="33" xfId="46" applyFont="1" applyBorder="1" applyAlignment="1">
      <alignment horizontal="center"/>
    </xf>
    <xf numFmtId="0" fontId="3" fillId="0" borderId="10" xfId="0" applyFont="1" applyBorder="1" applyAlignment="1">
      <alignment horizontal="center"/>
    </xf>
    <xf numFmtId="0" fontId="22" fillId="0" borderId="0" xfId="0" applyFont="1" applyBorder="1" applyAlignment="1">
      <alignment horizontal="center" vertical="center"/>
    </xf>
    <xf numFmtId="0" fontId="45" fillId="0" borderId="0" xfId="0" applyFont="1" applyBorder="1" applyAlignment="1">
      <alignment horizontal="center" vertic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vertical="center"/>
    </xf>
    <xf numFmtId="0" fontId="0" fillId="0" borderId="0" xfId="0" applyBorder="1" applyAlignment="1"/>
    <xf numFmtId="0" fontId="51" fillId="0" borderId="0" xfId="0" applyFont="1" applyBorder="1" applyAlignment="1"/>
  </cellXfs>
  <cellStyles count="49">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Moeda" xfId="45" builtinId="4"/>
    <cellStyle name="Neutro" xfId="31" builtinId="28" customBuiltin="1"/>
    <cellStyle name="Normal" xfId="0" builtinId="0"/>
    <cellStyle name="Normal 2" xfId="46" xr:uid="{00000000-0005-0000-0000-000021000000}"/>
    <cellStyle name="Normal_FICHA DE VERIFICAÇÃO PRELIMINAR - Plano R" xfId="48" xr:uid="{00000000-0005-0000-0000-000022000000}"/>
    <cellStyle name="Nota" xfId="32" builtinId="10" customBuiltin="1"/>
    <cellStyle name="Porcentagem" xfId="33" builtinId="5"/>
    <cellStyle name="Ruim" xfId="30" builtinId="27" customBuiltin="1"/>
    <cellStyle name="Saída" xfId="34" builtinId="21" customBuiltin="1"/>
    <cellStyle name="Separador de milhares 2 2 2" xfId="47" xr:uid="{00000000-0005-0000-0000-000026000000}"/>
    <cellStyle name="Texto de Aviso" xfId="35" builtinId="11" customBuiltin="1"/>
    <cellStyle name="Texto Explicativo" xfId="36" builtinId="53" customBuiltin="1"/>
    <cellStyle name="Título" xfId="37" builtinId="15" customBuiltin="1"/>
    <cellStyle name="Título 1" xfId="38" builtinId="16" customBuiltin="1"/>
    <cellStyle name="Título 2" xfId="39" builtinId="17" customBuiltin="1"/>
    <cellStyle name="Título 3" xfId="40" builtinId="18" customBuiltin="1"/>
    <cellStyle name="Título 4" xfId="41" builtinId="19" customBuiltin="1"/>
    <cellStyle name="Total" xfId="42" builtinId="25" customBuiltin="1"/>
    <cellStyle name="Vírgula" xfId="44" builtinId="3"/>
    <cellStyle name="Vírgula 4" xfId="43" xr:uid="{00000000-0005-0000-0000-000030000000}"/>
  </cellStyles>
  <dxfs count="1">
    <dxf>
      <font>
        <b/>
        <i val="0"/>
        <condense val="0"/>
        <extend val="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257175</xdr:colOff>
      <xdr:row>0</xdr:row>
      <xdr:rowOff>0</xdr:rowOff>
    </xdr:from>
    <xdr:to>
      <xdr:col>9</xdr:col>
      <xdr:colOff>750358</xdr:colOff>
      <xdr:row>1</xdr:row>
      <xdr:rowOff>0</xdr:rowOff>
    </xdr:to>
    <xdr:sp macro="" textlink="">
      <xdr:nvSpPr>
        <xdr:cNvPr id="5"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2933700" y="0"/>
          <a:ext cx="10094383" cy="1266825"/>
        </a:xfrm>
        <a:prstGeom prst="rect">
          <a:avLst/>
        </a:prstGeom>
        <a:noFill/>
        <a:ln w="9525">
          <a:noFill/>
          <a:miter lim="800000"/>
          <a:headEnd/>
          <a:tailEnd/>
        </a:ln>
      </xdr:spPr>
      <xdr:txBody>
        <a:bodyPr vertOverflow="clip" wrap="square" lIns="27432" tIns="22860" rIns="0" bIns="0" anchor="t" upright="1"/>
        <a:lstStyle/>
        <a:p>
          <a:pPr algn="ctr"/>
          <a:endParaRPr lang="pt-BR">
            <a:effectLst/>
          </a:endParaRPr>
        </a:p>
        <a:p>
          <a:pPr algn="ctr"/>
          <a:r>
            <a:rPr lang="pt-BR" sz="1300">
              <a:effectLst/>
              <a:latin typeface="+mn-lt"/>
              <a:ea typeface="+mn-ea"/>
              <a:cs typeface="+mn-cs"/>
            </a:rPr>
            <a:t>PREFEITURA MUNICIPAL DE SENADOR AMARAL</a:t>
          </a:r>
        </a:p>
        <a:p>
          <a:pPr algn="ctr"/>
          <a:r>
            <a:rPr lang="pt-BR" sz="1300">
              <a:effectLst/>
              <a:latin typeface="+mn-lt"/>
              <a:ea typeface="+mn-ea"/>
              <a:cs typeface="+mn-cs"/>
            </a:rPr>
            <a:t>Estado de Minas Gerais</a:t>
          </a:r>
        </a:p>
        <a:p>
          <a:pPr algn="ctr"/>
          <a:r>
            <a:rPr lang="pt-BR" sz="1300">
              <a:effectLst/>
              <a:latin typeface="+mn-lt"/>
              <a:ea typeface="+mn-ea"/>
              <a:cs typeface="+mn-cs"/>
            </a:rPr>
            <a:t>CNPJ 41.778.556/0001-90</a:t>
          </a:r>
        </a:p>
        <a:p>
          <a:pPr algn="ctr"/>
          <a:r>
            <a:rPr lang="pt-BR" sz="1300">
              <a:effectLst/>
              <a:latin typeface="+mn-lt"/>
              <a:ea typeface="+mn-ea"/>
              <a:cs typeface="+mn-cs"/>
            </a:rPr>
            <a:t>Telefax: (35)3437-1137 </a:t>
          </a:r>
        </a:p>
        <a:p>
          <a:pPr algn="ctr"/>
          <a:r>
            <a:rPr lang="pt-BR" sz="1300">
              <a:effectLst/>
              <a:latin typeface="+mn-lt"/>
              <a:ea typeface="+mn-ea"/>
              <a:cs typeface="+mn-cs"/>
            </a:rPr>
            <a:t>E-mail: www.senadoramaral.mg.gov.br</a:t>
          </a:r>
        </a:p>
      </xdr:txBody>
    </xdr:sp>
    <xdr:clientData/>
  </xdr:twoCellAnchor>
  <xdr:twoCellAnchor editAs="oneCell">
    <xdr:from>
      <xdr:col>1</xdr:col>
      <xdr:colOff>219075</xdr:colOff>
      <xdr:row>0</xdr:row>
      <xdr:rowOff>85725</xdr:rowOff>
    </xdr:from>
    <xdr:to>
      <xdr:col>2</xdr:col>
      <xdr:colOff>316620</xdr:colOff>
      <xdr:row>0</xdr:row>
      <xdr:rowOff>1209675</xdr:rowOff>
    </xdr:to>
    <xdr:pic>
      <xdr:nvPicPr>
        <xdr:cNvPr id="2" name="Imagem 1">
          <a:extLst>
            <a:ext uri="{FF2B5EF4-FFF2-40B4-BE49-F238E27FC236}">
              <a16:creationId xmlns:a16="http://schemas.microsoft.com/office/drawing/2014/main" id="{B05604BC-3B8E-49A2-BA98-E97FDA2B40A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 y="85725"/>
          <a:ext cx="1145295" cy="11239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539750</xdr:colOff>
      <xdr:row>0</xdr:row>
      <xdr:rowOff>0</xdr:rowOff>
    </xdr:from>
    <xdr:to>
      <xdr:col>2</xdr:col>
      <xdr:colOff>245712</xdr:colOff>
      <xdr:row>0</xdr:row>
      <xdr:rowOff>1123950</xdr:rowOff>
    </xdr:to>
    <xdr:pic>
      <xdr:nvPicPr>
        <xdr:cNvPr id="3" name="Imagem 2">
          <a:extLst>
            <a:ext uri="{FF2B5EF4-FFF2-40B4-BE49-F238E27FC236}">
              <a16:creationId xmlns:a16="http://schemas.microsoft.com/office/drawing/2014/main" id="{ECCFA7E8-9D36-412E-8C3F-0BEB06816C3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9750" y="0"/>
          <a:ext cx="1145295" cy="1123950"/>
        </a:xfrm>
        <a:prstGeom prst="rect">
          <a:avLst/>
        </a:prstGeom>
        <a:noFill/>
        <a:ln>
          <a:noFill/>
        </a:ln>
      </xdr:spPr>
    </xdr:pic>
    <xdr:clientData/>
  </xdr:twoCellAnchor>
  <xdr:twoCellAnchor>
    <xdr:from>
      <xdr:col>3</xdr:col>
      <xdr:colOff>0</xdr:colOff>
      <xdr:row>0</xdr:row>
      <xdr:rowOff>0</xdr:rowOff>
    </xdr:from>
    <xdr:to>
      <xdr:col>12</xdr:col>
      <xdr:colOff>624417</xdr:colOff>
      <xdr:row>0</xdr:row>
      <xdr:rowOff>1270000</xdr:rowOff>
    </xdr:to>
    <xdr:sp macro="" textlink="">
      <xdr:nvSpPr>
        <xdr:cNvPr id="5" name="Text Box 6">
          <a:extLst>
            <a:ext uri="{FF2B5EF4-FFF2-40B4-BE49-F238E27FC236}">
              <a16:creationId xmlns:a16="http://schemas.microsoft.com/office/drawing/2014/main" id="{4F98BE16-2177-47AA-940B-A09EDB73C230}"/>
            </a:ext>
          </a:extLst>
        </xdr:cNvPr>
        <xdr:cNvSpPr txBox="1">
          <a:spLocks noChangeArrowheads="1"/>
        </xdr:cNvSpPr>
      </xdr:nvSpPr>
      <xdr:spPr bwMode="auto">
        <a:xfrm>
          <a:off x="2159000" y="0"/>
          <a:ext cx="7101417" cy="1270000"/>
        </a:xfrm>
        <a:prstGeom prst="rect">
          <a:avLst/>
        </a:prstGeom>
        <a:noFill/>
        <a:ln w="9525">
          <a:noFill/>
          <a:miter lim="800000"/>
          <a:headEnd/>
          <a:tailEnd/>
        </a:ln>
      </xdr:spPr>
      <xdr:txBody>
        <a:bodyPr vertOverflow="clip" wrap="square" lIns="27432" tIns="22860" rIns="0" bIns="0" anchor="t" upright="1"/>
        <a:lstStyle/>
        <a:p>
          <a:pPr algn="ctr"/>
          <a:endParaRPr lang="pt-BR">
            <a:effectLst/>
          </a:endParaRPr>
        </a:p>
        <a:p>
          <a:pPr algn="ctr"/>
          <a:r>
            <a:rPr lang="pt-BR" sz="1300">
              <a:effectLst/>
              <a:latin typeface="+mn-lt"/>
              <a:ea typeface="+mn-ea"/>
              <a:cs typeface="+mn-cs"/>
            </a:rPr>
            <a:t>PREFEITURA MUNICIPAL DE SENADOR AMARAL</a:t>
          </a:r>
        </a:p>
        <a:p>
          <a:pPr algn="ctr"/>
          <a:r>
            <a:rPr lang="pt-BR" sz="1300">
              <a:effectLst/>
              <a:latin typeface="+mn-lt"/>
              <a:ea typeface="+mn-ea"/>
              <a:cs typeface="+mn-cs"/>
            </a:rPr>
            <a:t>Estado de Minas Gerais</a:t>
          </a:r>
        </a:p>
        <a:p>
          <a:pPr algn="ctr"/>
          <a:r>
            <a:rPr lang="pt-BR" sz="1300">
              <a:effectLst/>
              <a:latin typeface="+mn-lt"/>
              <a:ea typeface="+mn-ea"/>
              <a:cs typeface="+mn-cs"/>
            </a:rPr>
            <a:t>CNPJ 41.778.556/0001-90</a:t>
          </a:r>
        </a:p>
        <a:p>
          <a:pPr algn="ctr"/>
          <a:r>
            <a:rPr lang="pt-BR" sz="1300">
              <a:effectLst/>
              <a:latin typeface="+mn-lt"/>
              <a:ea typeface="+mn-ea"/>
              <a:cs typeface="+mn-cs"/>
            </a:rPr>
            <a:t>Telefax: (35)3437-1137 </a:t>
          </a:r>
        </a:p>
        <a:p>
          <a:pPr algn="ctr"/>
          <a:r>
            <a:rPr lang="pt-BR" sz="1300">
              <a:effectLst/>
              <a:latin typeface="+mn-lt"/>
              <a:ea typeface="+mn-ea"/>
              <a:cs typeface="+mn-cs"/>
            </a:rPr>
            <a:t>E-mail: www.senadoramaral.mg.gov.br</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22412</xdr:colOff>
      <xdr:row>0</xdr:row>
      <xdr:rowOff>67236</xdr:rowOff>
    </xdr:from>
    <xdr:to>
      <xdr:col>1</xdr:col>
      <xdr:colOff>1167707</xdr:colOff>
      <xdr:row>0</xdr:row>
      <xdr:rowOff>1191186</xdr:rowOff>
    </xdr:to>
    <xdr:pic>
      <xdr:nvPicPr>
        <xdr:cNvPr id="2" name="Imagem 1">
          <a:extLst>
            <a:ext uri="{FF2B5EF4-FFF2-40B4-BE49-F238E27FC236}">
              <a16:creationId xmlns:a16="http://schemas.microsoft.com/office/drawing/2014/main" id="{16DD3D61-0C7A-4FCE-A5B6-C89913EB227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5118" y="67236"/>
          <a:ext cx="1145295" cy="1123950"/>
        </a:xfrm>
        <a:prstGeom prst="rect">
          <a:avLst/>
        </a:prstGeom>
        <a:noFill/>
        <a:ln>
          <a:noFill/>
        </a:ln>
      </xdr:spPr>
    </xdr:pic>
    <xdr:clientData/>
  </xdr:twoCellAnchor>
  <xdr:twoCellAnchor>
    <xdr:from>
      <xdr:col>2</xdr:col>
      <xdr:colOff>0</xdr:colOff>
      <xdr:row>0</xdr:row>
      <xdr:rowOff>0</xdr:rowOff>
    </xdr:from>
    <xdr:to>
      <xdr:col>8</xdr:col>
      <xdr:colOff>2095500</xdr:colOff>
      <xdr:row>1</xdr:row>
      <xdr:rowOff>22972</xdr:rowOff>
    </xdr:to>
    <xdr:sp macro="" textlink="">
      <xdr:nvSpPr>
        <xdr:cNvPr id="4" name="Text Box 6">
          <a:extLst>
            <a:ext uri="{FF2B5EF4-FFF2-40B4-BE49-F238E27FC236}">
              <a16:creationId xmlns:a16="http://schemas.microsoft.com/office/drawing/2014/main" id="{1BB6ED24-B723-476E-BEC8-59E8A0E0DC5D}"/>
            </a:ext>
          </a:extLst>
        </xdr:cNvPr>
        <xdr:cNvSpPr txBox="1">
          <a:spLocks noChangeArrowheads="1"/>
        </xdr:cNvSpPr>
      </xdr:nvSpPr>
      <xdr:spPr bwMode="auto">
        <a:xfrm>
          <a:off x="2633382" y="0"/>
          <a:ext cx="12853147" cy="1266825"/>
        </a:xfrm>
        <a:prstGeom prst="rect">
          <a:avLst/>
        </a:prstGeom>
        <a:noFill/>
        <a:ln w="9525">
          <a:noFill/>
          <a:miter lim="800000"/>
          <a:headEnd/>
          <a:tailEnd/>
        </a:ln>
      </xdr:spPr>
      <xdr:txBody>
        <a:bodyPr vertOverflow="clip" wrap="square" lIns="27432" tIns="22860" rIns="0" bIns="0" anchor="t" upright="1"/>
        <a:lstStyle/>
        <a:p>
          <a:pPr algn="ctr"/>
          <a:endParaRPr lang="pt-BR">
            <a:effectLst/>
          </a:endParaRPr>
        </a:p>
        <a:p>
          <a:pPr algn="ctr"/>
          <a:r>
            <a:rPr lang="pt-BR" sz="1300">
              <a:effectLst/>
              <a:latin typeface="+mn-lt"/>
              <a:ea typeface="+mn-ea"/>
              <a:cs typeface="+mn-cs"/>
            </a:rPr>
            <a:t>PREFEITURA MUNICIPAL DE SENADOR AMARAL</a:t>
          </a:r>
        </a:p>
        <a:p>
          <a:pPr algn="ctr"/>
          <a:r>
            <a:rPr lang="pt-BR" sz="1300">
              <a:effectLst/>
              <a:latin typeface="+mn-lt"/>
              <a:ea typeface="+mn-ea"/>
              <a:cs typeface="+mn-cs"/>
            </a:rPr>
            <a:t>Estado de Minas Gerais</a:t>
          </a:r>
        </a:p>
        <a:p>
          <a:pPr algn="ctr"/>
          <a:r>
            <a:rPr lang="pt-BR" sz="1300">
              <a:effectLst/>
              <a:latin typeface="+mn-lt"/>
              <a:ea typeface="+mn-ea"/>
              <a:cs typeface="+mn-cs"/>
            </a:rPr>
            <a:t>CNPJ 41.778.556/0001-90</a:t>
          </a:r>
        </a:p>
        <a:p>
          <a:pPr algn="ctr"/>
          <a:r>
            <a:rPr lang="pt-BR" sz="1300">
              <a:effectLst/>
              <a:latin typeface="+mn-lt"/>
              <a:ea typeface="+mn-ea"/>
              <a:cs typeface="+mn-cs"/>
            </a:rPr>
            <a:t>Telefax: (35)3437-1137 </a:t>
          </a:r>
        </a:p>
        <a:p>
          <a:pPr algn="ctr"/>
          <a:r>
            <a:rPr lang="pt-BR" sz="1300">
              <a:effectLst/>
              <a:latin typeface="+mn-lt"/>
              <a:ea typeface="+mn-ea"/>
              <a:cs typeface="+mn-cs"/>
            </a:rPr>
            <a:t>E-mail: www.senadoramaral.mg.gov.br</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1098177</xdr:colOff>
      <xdr:row>0</xdr:row>
      <xdr:rowOff>134472</xdr:rowOff>
    </xdr:from>
    <xdr:to>
      <xdr:col>1</xdr:col>
      <xdr:colOff>921178</xdr:colOff>
      <xdr:row>0</xdr:row>
      <xdr:rowOff>1258422</xdr:rowOff>
    </xdr:to>
    <xdr:pic>
      <xdr:nvPicPr>
        <xdr:cNvPr id="4" name="Imagem 3">
          <a:extLst>
            <a:ext uri="{FF2B5EF4-FFF2-40B4-BE49-F238E27FC236}">
              <a16:creationId xmlns:a16="http://schemas.microsoft.com/office/drawing/2014/main" id="{6D8E577F-9752-4C57-9FD4-11859A24BE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8177" y="134472"/>
          <a:ext cx="1145295" cy="1123950"/>
        </a:xfrm>
        <a:prstGeom prst="rect">
          <a:avLst/>
        </a:prstGeom>
        <a:noFill/>
        <a:ln>
          <a:noFill/>
        </a:ln>
      </xdr:spPr>
    </xdr:pic>
    <xdr:clientData/>
  </xdr:twoCellAnchor>
  <xdr:twoCellAnchor>
    <xdr:from>
      <xdr:col>3</xdr:col>
      <xdr:colOff>0</xdr:colOff>
      <xdr:row>0</xdr:row>
      <xdr:rowOff>0</xdr:rowOff>
    </xdr:from>
    <xdr:to>
      <xdr:col>7</xdr:col>
      <xdr:colOff>997324</xdr:colOff>
      <xdr:row>0</xdr:row>
      <xdr:rowOff>1266825</xdr:rowOff>
    </xdr:to>
    <xdr:sp macro="" textlink="">
      <xdr:nvSpPr>
        <xdr:cNvPr id="6" name="Text Box 6">
          <a:extLst>
            <a:ext uri="{FF2B5EF4-FFF2-40B4-BE49-F238E27FC236}">
              <a16:creationId xmlns:a16="http://schemas.microsoft.com/office/drawing/2014/main" id="{04DDF5EC-2818-4C1E-98D2-6D39777476C8}"/>
            </a:ext>
          </a:extLst>
        </xdr:cNvPr>
        <xdr:cNvSpPr txBox="1">
          <a:spLocks noChangeArrowheads="1"/>
        </xdr:cNvSpPr>
      </xdr:nvSpPr>
      <xdr:spPr bwMode="auto">
        <a:xfrm>
          <a:off x="3429000" y="0"/>
          <a:ext cx="10006853" cy="1266825"/>
        </a:xfrm>
        <a:prstGeom prst="rect">
          <a:avLst/>
        </a:prstGeom>
        <a:noFill/>
        <a:ln w="9525">
          <a:noFill/>
          <a:miter lim="800000"/>
          <a:headEnd/>
          <a:tailEnd/>
        </a:ln>
      </xdr:spPr>
      <xdr:txBody>
        <a:bodyPr vertOverflow="clip" wrap="square" lIns="27432" tIns="22860" rIns="0" bIns="0" anchor="t" upright="1"/>
        <a:lstStyle/>
        <a:p>
          <a:pPr algn="ctr"/>
          <a:endParaRPr lang="pt-BR">
            <a:effectLst/>
          </a:endParaRPr>
        </a:p>
        <a:p>
          <a:pPr algn="ctr"/>
          <a:r>
            <a:rPr lang="pt-BR" sz="1300">
              <a:effectLst/>
              <a:latin typeface="+mn-lt"/>
              <a:ea typeface="+mn-ea"/>
              <a:cs typeface="+mn-cs"/>
            </a:rPr>
            <a:t>PREFEITURA MUNICIPAL DE SENADOR AMARAL</a:t>
          </a:r>
        </a:p>
        <a:p>
          <a:pPr algn="ctr"/>
          <a:r>
            <a:rPr lang="pt-BR" sz="1300">
              <a:effectLst/>
              <a:latin typeface="+mn-lt"/>
              <a:ea typeface="+mn-ea"/>
              <a:cs typeface="+mn-cs"/>
            </a:rPr>
            <a:t>Estado de Minas Gerais</a:t>
          </a:r>
        </a:p>
        <a:p>
          <a:pPr algn="ctr"/>
          <a:r>
            <a:rPr lang="pt-BR" sz="1300">
              <a:effectLst/>
              <a:latin typeface="+mn-lt"/>
              <a:ea typeface="+mn-ea"/>
              <a:cs typeface="+mn-cs"/>
            </a:rPr>
            <a:t>CNPJ 41.778.556/0001-90</a:t>
          </a:r>
        </a:p>
        <a:p>
          <a:pPr algn="ctr"/>
          <a:r>
            <a:rPr lang="pt-BR" sz="1300">
              <a:effectLst/>
              <a:latin typeface="+mn-lt"/>
              <a:ea typeface="+mn-ea"/>
              <a:cs typeface="+mn-cs"/>
            </a:rPr>
            <a:t>Telefax: (35)3437-1137 </a:t>
          </a:r>
        </a:p>
        <a:p>
          <a:pPr algn="ctr"/>
          <a:r>
            <a:rPr lang="pt-BR" sz="1300">
              <a:effectLst/>
              <a:latin typeface="+mn-lt"/>
              <a:ea typeface="+mn-ea"/>
              <a:cs typeface="+mn-cs"/>
            </a:rPr>
            <a:t>E-mail: www.senadoramaral.mg.gov.br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85725</xdr:colOff>
      <xdr:row>0</xdr:row>
      <xdr:rowOff>19050</xdr:rowOff>
    </xdr:from>
    <xdr:to>
      <xdr:col>9</xdr:col>
      <xdr:colOff>752475</xdr:colOff>
      <xdr:row>0</xdr:row>
      <xdr:rowOff>1285875</xdr:rowOff>
    </xdr:to>
    <xdr:sp macro="" textlink="">
      <xdr:nvSpPr>
        <xdr:cNvPr id="4" name="Text Box 6">
          <a:extLst>
            <a:ext uri="{FF2B5EF4-FFF2-40B4-BE49-F238E27FC236}">
              <a16:creationId xmlns:a16="http://schemas.microsoft.com/office/drawing/2014/main" id="{B5DE18C8-F838-4F83-830E-80A0B3C8C51A}"/>
            </a:ext>
          </a:extLst>
        </xdr:cNvPr>
        <xdr:cNvSpPr txBox="1">
          <a:spLocks noChangeArrowheads="1"/>
        </xdr:cNvSpPr>
      </xdr:nvSpPr>
      <xdr:spPr bwMode="auto">
        <a:xfrm>
          <a:off x="1895475" y="19050"/>
          <a:ext cx="7000875" cy="1266825"/>
        </a:xfrm>
        <a:prstGeom prst="rect">
          <a:avLst/>
        </a:prstGeom>
        <a:noFill/>
        <a:ln w="9525">
          <a:noFill/>
          <a:miter lim="800000"/>
          <a:headEnd/>
          <a:tailEnd/>
        </a:ln>
      </xdr:spPr>
      <xdr:txBody>
        <a:bodyPr vertOverflow="clip" wrap="square" lIns="27432" tIns="22860" rIns="0" bIns="0" anchor="t" upright="1"/>
        <a:lstStyle/>
        <a:p>
          <a:pPr algn="ctr"/>
          <a:endParaRPr lang="pt-BR">
            <a:effectLst/>
          </a:endParaRPr>
        </a:p>
        <a:p>
          <a:pPr algn="ctr"/>
          <a:r>
            <a:rPr lang="pt-BR" sz="1300">
              <a:effectLst/>
              <a:latin typeface="+mn-lt"/>
              <a:ea typeface="+mn-ea"/>
              <a:cs typeface="+mn-cs"/>
            </a:rPr>
            <a:t>PREFEITURA MUNICIPAL DE SENADOR AMARAL</a:t>
          </a:r>
        </a:p>
        <a:p>
          <a:pPr algn="ctr"/>
          <a:r>
            <a:rPr lang="pt-BR" sz="1300">
              <a:effectLst/>
              <a:latin typeface="+mn-lt"/>
              <a:ea typeface="+mn-ea"/>
              <a:cs typeface="+mn-cs"/>
            </a:rPr>
            <a:t>Estado de Minas Gerais</a:t>
          </a:r>
        </a:p>
        <a:p>
          <a:pPr algn="ctr"/>
          <a:r>
            <a:rPr lang="pt-BR" sz="1300">
              <a:effectLst/>
              <a:latin typeface="+mn-lt"/>
              <a:ea typeface="+mn-ea"/>
              <a:cs typeface="+mn-cs"/>
            </a:rPr>
            <a:t>CNPJ 41.778.556/0001-90</a:t>
          </a:r>
        </a:p>
        <a:p>
          <a:pPr algn="ctr"/>
          <a:r>
            <a:rPr lang="pt-BR" sz="1300">
              <a:effectLst/>
              <a:latin typeface="+mn-lt"/>
              <a:ea typeface="+mn-ea"/>
              <a:cs typeface="+mn-cs"/>
            </a:rPr>
            <a:t>Telefax: (35)3437-1137 </a:t>
          </a:r>
        </a:p>
        <a:p>
          <a:pPr algn="ctr"/>
          <a:r>
            <a:rPr lang="pt-BR" sz="1300">
              <a:effectLst/>
              <a:latin typeface="+mn-lt"/>
              <a:ea typeface="+mn-ea"/>
              <a:cs typeface="+mn-cs"/>
            </a:rPr>
            <a:t>E-mail: www.senadoramaral.mg.gov.br</a:t>
          </a:r>
        </a:p>
      </xdr:txBody>
    </xdr:sp>
    <xdr:clientData/>
  </xdr:twoCellAnchor>
  <xdr:twoCellAnchor editAs="oneCell">
    <xdr:from>
      <xdr:col>0</xdr:col>
      <xdr:colOff>352425</xdr:colOff>
      <xdr:row>0</xdr:row>
      <xdr:rowOff>95250</xdr:rowOff>
    </xdr:from>
    <xdr:to>
      <xdr:col>1</xdr:col>
      <xdr:colOff>592845</xdr:colOff>
      <xdr:row>0</xdr:row>
      <xdr:rowOff>1219200</xdr:rowOff>
    </xdr:to>
    <xdr:pic>
      <xdr:nvPicPr>
        <xdr:cNvPr id="5" name="Imagem 4">
          <a:extLst>
            <a:ext uri="{FF2B5EF4-FFF2-40B4-BE49-F238E27FC236}">
              <a16:creationId xmlns:a16="http://schemas.microsoft.com/office/drawing/2014/main" id="{4586C2EE-0EDE-420D-8287-6D76AF568E7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2425" y="95250"/>
          <a:ext cx="1145295" cy="112395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Usuario\Google%20Drive\DFT%20Projetos\PROJETOS\SERRANIA\PROJETOS\PRA&#199;A\PROJETO%20PRACA%20SETE%20ORELHAS\PLANILHA%20M+&#220;LTIPLA%202.3%20-%20RAND%2020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Meu%20Drive\PROJETOS\OURO%20FINO\PROJETOS\%23%20QUADRA%20SANTA%20RITA\QUADRA%20PEQUENA%20DESCOBERT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row r="29">
          <cell r="G29">
            <v>43009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row r="3">
          <cell r="O3">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45"/>
  <sheetViews>
    <sheetView showGridLines="0" view="pageBreakPreview" zoomScaleNormal="70" zoomScaleSheetLayoutView="100" workbookViewId="0">
      <pane ySplit="9" topLeftCell="A135" activePane="bottomLeft" state="frozen"/>
      <selection pane="bottomLeft" activeCell="F142" sqref="F142:J144"/>
    </sheetView>
  </sheetViews>
  <sheetFormatPr defaultRowHeight="12.75" x14ac:dyDescent="0.2"/>
  <cols>
    <col min="1" max="1" width="8.7109375" style="7" customWidth="1"/>
    <col min="2" max="3" width="15.7109375" style="7" customWidth="1"/>
    <col min="4" max="4" width="15.7109375" style="7" hidden="1" customWidth="1"/>
    <col min="5" max="5" width="86.140625" style="7" customWidth="1"/>
    <col min="6" max="6" width="10.7109375" style="7" customWidth="1"/>
    <col min="7" max="9" width="15.7109375" style="7" customWidth="1"/>
    <col min="10" max="10" width="19.28515625" style="7" bestFit="1" customWidth="1"/>
    <col min="11" max="11" width="9.140625" style="7"/>
    <col min="12" max="13" width="16" style="7" bestFit="1" customWidth="1"/>
    <col min="14" max="14" width="14.5703125" style="7" customWidth="1"/>
    <col min="15" max="16384" width="9.140625" style="7"/>
  </cols>
  <sheetData>
    <row r="1" spans="1:18" ht="99.75" customHeight="1" x14ac:dyDescent="0.2">
      <c r="A1" s="229"/>
      <c r="B1" s="230"/>
      <c r="C1" s="230"/>
      <c r="D1" s="117"/>
      <c r="E1" s="219"/>
      <c r="F1" s="219"/>
      <c r="G1" s="219"/>
      <c r="H1" s="219"/>
      <c r="I1" s="219"/>
      <c r="J1" s="220"/>
    </row>
    <row r="2" spans="1:18" ht="15" customHeight="1" x14ac:dyDescent="0.2">
      <c r="A2" s="223" t="s">
        <v>23</v>
      </c>
      <c r="B2" s="224"/>
      <c r="C2" s="224"/>
      <c r="D2" s="224"/>
      <c r="E2" s="224"/>
      <c r="F2" s="224"/>
      <c r="G2" s="224"/>
      <c r="H2" s="224"/>
      <c r="I2" s="224"/>
      <c r="J2" s="225"/>
    </row>
    <row r="3" spans="1:18" ht="15" customHeight="1" x14ac:dyDescent="0.2">
      <c r="A3" s="226" t="s">
        <v>308</v>
      </c>
      <c r="B3" s="227"/>
      <c r="C3" s="227"/>
      <c r="D3" s="227"/>
      <c r="E3" s="227"/>
      <c r="F3" s="227"/>
      <c r="G3" s="227"/>
      <c r="H3" s="227"/>
      <c r="I3" s="221" t="s">
        <v>497</v>
      </c>
      <c r="J3" s="222"/>
    </row>
    <row r="4" spans="1:18" ht="15" customHeight="1" x14ac:dyDescent="0.2">
      <c r="A4" s="228" t="s">
        <v>309</v>
      </c>
      <c r="B4" s="221"/>
      <c r="C4" s="221"/>
      <c r="D4" s="221"/>
      <c r="E4" s="221"/>
      <c r="F4" s="221"/>
      <c r="G4" s="224" t="s">
        <v>12</v>
      </c>
      <c r="H4" s="224"/>
      <c r="I4" s="224"/>
      <c r="J4" s="225"/>
    </row>
    <row r="5" spans="1:18" ht="15" customHeight="1" x14ac:dyDescent="0.2">
      <c r="A5" s="228" t="s">
        <v>473</v>
      </c>
      <c r="B5" s="221"/>
      <c r="C5" s="221"/>
      <c r="D5" s="221"/>
      <c r="E5" s="221"/>
      <c r="F5" s="221"/>
      <c r="G5" s="224" t="s">
        <v>5</v>
      </c>
      <c r="H5" s="221" t="s">
        <v>3</v>
      </c>
      <c r="I5" s="69" t="s">
        <v>13</v>
      </c>
      <c r="J5" s="127" t="s">
        <v>4</v>
      </c>
    </row>
    <row r="6" spans="1:18" ht="15" customHeight="1" x14ac:dyDescent="0.2">
      <c r="A6" s="231" t="s">
        <v>467</v>
      </c>
      <c r="B6" s="232"/>
      <c r="C6" s="232"/>
      <c r="D6" s="232"/>
      <c r="E6" s="232"/>
      <c r="F6" s="232"/>
      <c r="G6" s="224"/>
      <c r="H6" s="221"/>
      <c r="I6" s="69" t="s">
        <v>11</v>
      </c>
      <c r="J6" s="128">
        <v>0.2034</v>
      </c>
    </row>
    <row r="7" spans="1:18" ht="15" customHeight="1" x14ac:dyDescent="0.2">
      <c r="A7" s="120" t="s">
        <v>40</v>
      </c>
      <c r="B7" s="9"/>
      <c r="C7" s="9"/>
      <c r="D7" s="9"/>
      <c r="E7" s="217">
        <f>J133</f>
        <v>1014917.4899999999</v>
      </c>
      <c r="F7" s="217"/>
      <c r="G7" s="217"/>
      <c r="H7" s="217"/>
      <c r="I7" s="217"/>
      <c r="J7" s="218"/>
    </row>
    <row r="8" spans="1:18" ht="15" customHeight="1" x14ac:dyDescent="0.2">
      <c r="A8" s="233"/>
      <c r="B8" s="234"/>
      <c r="C8" s="234"/>
      <c r="D8" s="234"/>
      <c r="E8" s="234"/>
      <c r="F8" s="234"/>
      <c r="G8" s="234"/>
      <c r="H8" s="234"/>
      <c r="I8" s="234"/>
      <c r="J8" s="235"/>
    </row>
    <row r="9" spans="1:18" ht="38.25" x14ac:dyDescent="0.2">
      <c r="A9" s="121" t="s">
        <v>0</v>
      </c>
      <c r="B9" s="10" t="s">
        <v>25</v>
      </c>
      <c r="C9" s="10" t="s">
        <v>2</v>
      </c>
      <c r="D9" s="68" t="s">
        <v>498</v>
      </c>
      <c r="E9" s="10" t="s">
        <v>1</v>
      </c>
      <c r="F9" s="10" t="s">
        <v>6</v>
      </c>
      <c r="G9" s="10" t="s">
        <v>7</v>
      </c>
      <c r="H9" s="68" t="s">
        <v>14</v>
      </c>
      <c r="I9" s="68" t="s">
        <v>15</v>
      </c>
      <c r="J9" s="129" t="s">
        <v>16</v>
      </c>
    </row>
    <row r="10" spans="1:18" ht="15" customHeight="1" x14ac:dyDescent="0.2">
      <c r="A10" s="122" t="s">
        <v>39</v>
      </c>
      <c r="B10" s="203" t="s">
        <v>22</v>
      </c>
      <c r="C10" s="203"/>
      <c r="D10" s="203"/>
      <c r="E10" s="203"/>
      <c r="F10" s="203"/>
      <c r="G10" s="203"/>
      <c r="H10" s="204"/>
      <c r="I10" s="204"/>
      <c r="J10" s="130"/>
      <c r="M10" s="5"/>
      <c r="N10" s="5"/>
      <c r="O10" s="5"/>
      <c r="P10" s="5"/>
      <c r="Q10" s="5"/>
      <c r="R10" s="5"/>
    </row>
    <row r="11" spans="1:18" s="4" customFormat="1" ht="51" x14ac:dyDescent="0.2">
      <c r="A11" s="123" t="s">
        <v>30</v>
      </c>
      <c r="B11" s="12" t="s">
        <v>27</v>
      </c>
      <c r="C11" s="12" t="s">
        <v>139</v>
      </c>
      <c r="D11" s="12">
        <v>185000278</v>
      </c>
      <c r="E11" s="28" t="s">
        <v>192</v>
      </c>
      <c r="F11" s="11" t="s">
        <v>31</v>
      </c>
      <c r="G11" s="11">
        <v>4.5</v>
      </c>
      <c r="H11" s="100">
        <v>266.22000000000003</v>
      </c>
      <c r="I11" s="100">
        <f>ROUND(H11*(1+$J$6),2)</f>
        <v>320.37</v>
      </c>
      <c r="J11" s="131">
        <f>ROUND(I11*G11,2)</f>
        <v>1441.67</v>
      </c>
      <c r="M11" s="85"/>
    </row>
    <row r="12" spans="1:18" s="4" customFormat="1" ht="48" customHeight="1" x14ac:dyDescent="0.2">
      <c r="A12" s="123" t="s">
        <v>215</v>
      </c>
      <c r="B12" s="73" t="s">
        <v>27</v>
      </c>
      <c r="C12" s="12" t="s">
        <v>460</v>
      </c>
      <c r="D12" s="12">
        <v>70000027</v>
      </c>
      <c r="E12" s="115" t="s">
        <v>472</v>
      </c>
      <c r="F12" s="11" t="s">
        <v>26</v>
      </c>
      <c r="G12" s="11">
        <v>29.7</v>
      </c>
      <c r="H12" s="100">
        <v>203.04</v>
      </c>
      <c r="I12" s="100">
        <f t="shared" ref="I12:I15" si="0">ROUND(H12*(1+$J$6),2)</f>
        <v>244.34</v>
      </c>
      <c r="J12" s="131">
        <f t="shared" ref="J12:J15" si="1">ROUND(I12*G12,2)</f>
        <v>7256.9</v>
      </c>
    </row>
    <row r="13" spans="1:18" s="4" customFormat="1" ht="38.25" x14ac:dyDescent="0.2">
      <c r="A13" s="123" t="s">
        <v>216</v>
      </c>
      <c r="B13" s="12" t="s">
        <v>27</v>
      </c>
      <c r="C13" s="76" t="s">
        <v>217</v>
      </c>
      <c r="D13" s="192">
        <v>70000028</v>
      </c>
      <c r="E13" s="77" t="s">
        <v>218</v>
      </c>
      <c r="F13" s="11" t="s">
        <v>31</v>
      </c>
      <c r="G13" s="11">
        <v>4.4000000000000004</v>
      </c>
      <c r="H13" s="100">
        <v>166.74</v>
      </c>
      <c r="I13" s="100">
        <f t="shared" si="0"/>
        <v>200.65</v>
      </c>
      <c r="J13" s="131">
        <f t="shared" si="1"/>
        <v>882.86</v>
      </c>
    </row>
    <row r="14" spans="1:18" s="4" customFormat="1" ht="38.25" x14ac:dyDescent="0.2">
      <c r="A14" s="123" t="s">
        <v>233</v>
      </c>
      <c r="B14" s="12" t="s">
        <v>27</v>
      </c>
      <c r="C14" s="76" t="s">
        <v>219</v>
      </c>
      <c r="D14" s="12">
        <v>185000279</v>
      </c>
      <c r="E14" s="77" t="s">
        <v>220</v>
      </c>
      <c r="F14" s="11" t="s">
        <v>26</v>
      </c>
      <c r="G14" s="11">
        <v>130.06</v>
      </c>
      <c r="H14" s="100">
        <v>63.15</v>
      </c>
      <c r="I14" s="100">
        <f t="shared" si="0"/>
        <v>75.989999999999995</v>
      </c>
      <c r="J14" s="131">
        <f t="shared" si="1"/>
        <v>9883.26</v>
      </c>
    </row>
    <row r="15" spans="1:18" s="4" customFormat="1" ht="25.5" x14ac:dyDescent="0.2">
      <c r="A15" s="123" t="s">
        <v>469</v>
      </c>
      <c r="B15" s="12" t="s">
        <v>27</v>
      </c>
      <c r="C15" s="76" t="s">
        <v>471</v>
      </c>
      <c r="D15" s="12">
        <v>185000280</v>
      </c>
      <c r="E15" s="77" t="s">
        <v>470</v>
      </c>
      <c r="F15" s="11" t="s">
        <v>31</v>
      </c>
      <c r="G15" s="11">
        <v>6</v>
      </c>
      <c r="H15" s="100">
        <v>719.28</v>
      </c>
      <c r="I15" s="100">
        <f t="shared" si="0"/>
        <v>865.58</v>
      </c>
      <c r="J15" s="131">
        <f t="shared" si="1"/>
        <v>5193.4799999999996</v>
      </c>
    </row>
    <row r="16" spans="1:18" s="4" customFormat="1" ht="15" customHeight="1" x14ac:dyDescent="0.2">
      <c r="A16" s="205" t="s">
        <v>36</v>
      </c>
      <c r="B16" s="206"/>
      <c r="C16" s="206"/>
      <c r="D16" s="206"/>
      <c r="E16" s="206"/>
      <c r="F16" s="72" t="str">
        <f>A10</f>
        <v>1.0</v>
      </c>
      <c r="G16" s="13" t="s">
        <v>33</v>
      </c>
      <c r="H16" s="207">
        <f>ROUND(SUM(J11:J15),2)</f>
        <v>24658.17</v>
      </c>
      <c r="I16" s="208"/>
      <c r="J16" s="132"/>
    </row>
    <row r="17" spans="1:14" s="6" customFormat="1" ht="15" customHeight="1" x14ac:dyDescent="0.2">
      <c r="A17" s="121" t="s">
        <v>45</v>
      </c>
      <c r="B17" s="248" t="s">
        <v>198</v>
      </c>
      <c r="C17" s="249"/>
      <c r="D17" s="249"/>
      <c r="E17" s="249"/>
      <c r="F17" s="249"/>
      <c r="G17" s="249"/>
      <c r="H17" s="249"/>
      <c r="I17" s="250"/>
      <c r="J17" s="133"/>
      <c r="M17" s="74"/>
    </row>
    <row r="18" spans="1:14" s="6" customFormat="1" ht="14.25" x14ac:dyDescent="0.2">
      <c r="A18" s="124" t="s">
        <v>204</v>
      </c>
      <c r="B18" s="73" t="s">
        <v>24</v>
      </c>
      <c r="C18" s="73">
        <v>93358</v>
      </c>
      <c r="D18" s="73">
        <v>185000281</v>
      </c>
      <c r="E18" s="75" t="s">
        <v>224</v>
      </c>
      <c r="F18" s="20" t="s">
        <v>44</v>
      </c>
      <c r="G18" s="20">
        <v>128.91999999999999</v>
      </c>
      <c r="H18" s="100">
        <v>98.41</v>
      </c>
      <c r="I18" s="100">
        <f>ROUND(H18*(1+$J$6),2)</f>
        <v>118.43</v>
      </c>
      <c r="J18" s="131">
        <f t="shared" ref="J18:J21" si="2">ROUND(I18*G18,2)</f>
        <v>15268</v>
      </c>
    </row>
    <row r="19" spans="1:14" s="6" customFormat="1" ht="14.25" x14ac:dyDescent="0.2">
      <c r="A19" s="124" t="s">
        <v>48</v>
      </c>
      <c r="B19" s="73" t="s">
        <v>24</v>
      </c>
      <c r="C19" s="73">
        <v>104737</v>
      </c>
      <c r="D19" s="73">
        <v>185000282</v>
      </c>
      <c r="E19" s="75" t="s">
        <v>225</v>
      </c>
      <c r="F19" s="20" t="s">
        <v>44</v>
      </c>
      <c r="G19" s="20">
        <v>53.42</v>
      </c>
      <c r="H19" s="100">
        <v>24.76</v>
      </c>
      <c r="I19" s="100">
        <f t="shared" ref="I19:I21" si="3">ROUND(H19*(1+$J$6),2)</f>
        <v>29.8</v>
      </c>
      <c r="J19" s="131">
        <f t="shared" si="2"/>
        <v>1591.92</v>
      </c>
    </row>
    <row r="20" spans="1:14" s="6" customFormat="1" ht="38.25" x14ac:dyDescent="0.2">
      <c r="A20" s="124" t="s">
        <v>179</v>
      </c>
      <c r="B20" s="12" t="s">
        <v>27</v>
      </c>
      <c r="C20" s="73" t="s">
        <v>199</v>
      </c>
      <c r="D20" s="73">
        <v>185000283</v>
      </c>
      <c r="E20" s="27" t="s">
        <v>200</v>
      </c>
      <c r="F20" s="20" t="s">
        <v>201</v>
      </c>
      <c r="G20" s="29">
        <v>377.52</v>
      </c>
      <c r="H20" s="100">
        <v>2.81</v>
      </c>
      <c r="I20" s="100">
        <f t="shared" si="3"/>
        <v>3.38</v>
      </c>
      <c r="J20" s="131">
        <f t="shared" si="2"/>
        <v>1276.02</v>
      </c>
    </row>
    <row r="21" spans="1:14" s="6" customFormat="1" ht="25.5" x14ac:dyDescent="0.2">
      <c r="A21" s="124" t="s">
        <v>185</v>
      </c>
      <c r="B21" s="12" t="s">
        <v>27</v>
      </c>
      <c r="C21" s="73" t="s">
        <v>202</v>
      </c>
      <c r="D21" s="73">
        <v>185000284</v>
      </c>
      <c r="E21" s="75" t="s">
        <v>203</v>
      </c>
      <c r="F21" s="20" t="s">
        <v>44</v>
      </c>
      <c r="G21" s="20">
        <v>75.5</v>
      </c>
      <c r="H21" s="100">
        <v>3.54</v>
      </c>
      <c r="I21" s="100">
        <f t="shared" si="3"/>
        <v>4.26</v>
      </c>
      <c r="J21" s="131">
        <f t="shared" si="2"/>
        <v>321.63</v>
      </c>
    </row>
    <row r="22" spans="1:14" s="4" customFormat="1" ht="14.25" x14ac:dyDescent="0.2">
      <c r="A22" s="205" t="s">
        <v>36</v>
      </c>
      <c r="B22" s="206"/>
      <c r="C22" s="206"/>
      <c r="D22" s="206"/>
      <c r="E22" s="206"/>
      <c r="F22" s="72" t="str">
        <f>A17</f>
        <v>2.0</v>
      </c>
      <c r="G22" s="13" t="s">
        <v>33</v>
      </c>
      <c r="H22" s="207">
        <f>ROUND(SUM(J18:J21),2)</f>
        <v>18457.57</v>
      </c>
      <c r="I22" s="208"/>
      <c r="J22" s="132"/>
    </row>
    <row r="23" spans="1:14" s="4" customFormat="1" ht="15" customHeight="1" x14ac:dyDescent="0.2">
      <c r="A23" s="122" t="s">
        <v>46</v>
      </c>
      <c r="B23" s="203" t="s">
        <v>388</v>
      </c>
      <c r="C23" s="203"/>
      <c r="D23" s="203"/>
      <c r="E23" s="203"/>
      <c r="F23" s="203"/>
      <c r="G23" s="203"/>
      <c r="H23" s="204"/>
      <c r="I23" s="204"/>
      <c r="J23" s="134"/>
      <c r="N23" s="8"/>
    </row>
    <row r="24" spans="1:14" s="4" customFormat="1" ht="14.25" x14ac:dyDescent="0.2">
      <c r="A24" s="125" t="s">
        <v>49</v>
      </c>
      <c r="B24" s="23"/>
      <c r="C24" s="24" t="s">
        <v>264</v>
      </c>
      <c r="D24" s="24"/>
      <c r="E24" s="25"/>
      <c r="F24" s="26"/>
      <c r="G24" s="26"/>
      <c r="H24" s="26"/>
      <c r="I24" s="26"/>
      <c r="J24" s="135"/>
    </row>
    <row r="25" spans="1:14" s="6" customFormat="1" ht="38.25" x14ac:dyDescent="0.2">
      <c r="A25" s="124" t="s">
        <v>205</v>
      </c>
      <c r="B25" s="73" t="s">
        <v>27</v>
      </c>
      <c r="C25" s="18" t="s">
        <v>60</v>
      </c>
      <c r="D25" s="18">
        <v>185000052</v>
      </c>
      <c r="E25" s="19" t="s">
        <v>61</v>
      </c>
      <c r="F25" s="20" t="s">
        <v>32</v>
      </c>
      <c r="G25" s="20">
        <f>'MEMORIAL QUANTITATIVO'!M116</f>
        <v>1</v>
      </c>
      <c r="H25" s="100">
        <v>3650.5</v>
      </c>
      <c r="I25" s="100">
        <f>ROUND(H25*(1+$J$6),2)</f>
        <v>4393.01</v>
      </c>
      <c r="J25" s="131">
        <f t="shared" ref="J25:J30" si="4">ROUND(I25*G25,2)</f>
        <v>4393.01</v>
      </c>
    </row>
    <row r="26" spans="1:14" s="6" customFormat="1" ht="25.5" x14ac:dyDescent="0.2">
      <c r="A26" s="124" t="s">
        <v>206</v>
      </c>
      <c r="B26" s="73" t="s">
        <v>27</v>
      </c>
      <c r="C26" s="18" t="s">
        <v>62</v>
      </c>
      <c r="D26" s="18">
        <v>185000053</v>
      </c>
      <c r="E26" s="19" t="s">
        <v>63</v>
      </c>
      <c r="F26" s="20" t="s">
        <v>64</v>
      </c>
      <c r="G26" s="20">
        <v>40.200000000000003</v>
      </c>
      <c r="H26" s="100">
        <v>20.63</v>
      </c>
      <c r="I26" s="100">
        <f t="shared" ref="I26:I29" si="5">ROUND(H26*(1+$J$6),2)</f>
        <v>24.83</v>
      </c>
      <c r="J26" s="131">
        <f t="shared" si="4"/>
        <v>998.17</v>
      </c>
    </row>
    <row r="27" spans="1:14" s="6" customFormat="1" ht="38.25" x14ac:dyDescent="0.2">
      <c r="A27" s="124" t="s">
        <v>207</v>
      </c>
      <c r="B27" s="73" t="s">
        <v>27</v>
      </c>
      <c r="C27" s="18" t="s">
        <v>65</v>
      </c>
      <c r="D27" s="18">
        <v>185000181</v>
      </c>
      <c r="E27" s="19" t="s">
        <v>66</v>
      </c>
      <c r="F27" s="20" t="s">
        <v>44</v>
      </c>
      <c r="G27" s="20">
        <v>26.69</v>
      </c>
      <c r="H27" s="100">
        <v>87.11</v>
      </c>
      <c r="I27" s="100">
        <f t="shared" si="5"/>
        <v>104.83</v>
      </c>
      <c r="J27" s="131">
        <f t="shared" si="4"/>
        <v>2797.91</v>
      </c>
    </row>
    <row r="28" spans="1:14" s="6" customFormat="1" ht="14.25" x14ac:dyDescent="0.2">
      <c r="A28" s="124" t="s">
        <v>208</v>
      </c>
      <c r="B28" s="73" t="s">
        <v>27</v>
      </c>
      <c r="C28" s="18" t="s">
        <v>71</v>
      </c>
      <c r="D28" s="18">
        <v>185000182</v>
      </c>
      <c r="E28" s="19" t="s">
        <v>72</v>
      </c>
      <c r="F28" s="20" t="s">
        <v>52</v>
      </c>
      <c r="G28" s="20">
        <v>3443.19</v>
      </c>
      <c r="H28" s="100">
        <v>13.63</v>
      </c>
      <c r="I28" s="100">
        <f t="shared" si="5"/>
        <v>16.399999999999999</v>
      </c>
      <c r="J28" s="131">
        <f t="shared" si="4"/>
        <v>56468.32</v>
      </c>
    </row>
    <row r="29" spans="1:14" s="6" customFormat="1" ht="25.5" x14ac:dyDescent="0.2">
      <c r="A29" s="124" t="s">
        <v>253</v>
      </c>
      <c r="B29" s="73" t="s">
        <v>27</v>
      </c>
      <c r="C29" s="18" t="s">
        <v>67</v>
      </c>
      <c r="D29" s="18">
        <v>185000055</v>
      </c>
      <c r="E29" s="19" t="s">
        <v>68</v>
      </c>
      <c r="F29" s="20" t="s">
        <v>450</v>
      </c>
      <c r="G29" s="20">
        <v>26.69</v>
      </c>
      <c r="H29" s="100">
        <v>734.41</v>
      </c>
      <c r="I29" s="100">
        <f t="shared" si="5"/>
        <v>883.79</v>
      </c>
      <c r="J29" s="131">
        <f t="shared" si="4"/>
        <v>23588.36</v>
      </c>
    </row>
    <row r="30" spans="1:14" s="4" customFormat="1" ht="25.5" customHeight="1" x14ac:dyDescent="0.2">
      <c r="A30" s="124" t="s">
        <v>275</v>
      </c>
      <c r="B30" s="73" t="s">
        <v>24</v>
      </c>
      <c r="C30" s="73">
        <v>101174</v>
      </c>
      <c r="D30" s="73">
        <v>185000285</v>
      </c>
      <c r="E30" s="27" t="s">
        <v>252</v>
      </c>
      <c r="F30" s="20" t="s">
        <v>26</v>
      </c>
      <c r="G30" s="11">
        <v>81</v>
      </c>
      <c r="H30" s="100">
        <v>96.68</v>
      </c>
      <c r="I30" s="100">
        <f>ROUND(H30*(1+$J$6),2)</f>
        <v>116.34</v>
      </c>
      <c r="J30" s="131">
        <f t="shared" si="4"/>
        <v>9423.5400000000009</v>
      </c>
    </row>
    <row r="31" spans="1:14" s="4" customFormat="1" ht="14.25" x14ac:dyDescent="0.2">
      <c r="A31" s="205" t="s">
        <v>36</v>
      </c>
      <c r="B31" s="206"/>
      <c r="C31" s="206"/>
      <c r="D31" s="206"/>
      <c r="E31" s="206"/>
      <c r="F31" s="72" t="str">
        <f>A24</f>
        <v>3.1</v>
      </c>
      <c r="G31" s="13" t="s">
        <v>33</v>
      </c>
      <c r="H31" s="207">
        <f>ROUND(SUM(J25:J30),2)</f>
        <v>97669.31</v>
      </c>
      <c r="I31" s="208"/>
      <c r="J31" s="132"/>
    </row>
    <row r="32" spans="1:14" s="4" customFormat="1" ht="14.25" x14ac:dyDescent="0.2">
      <c r="A32" s="125" t="s">
        <v>50</v>
      </c>
      <c r="B32" s="23"/>
      <c r="C32" s="24" t="s">
        <v>69</v>
      </c>
      <c r="D32" s="24"/>
      <c r="E32" s="25"/>
      <c r="F32" s="26"/>
      <c r="G32" s="26"/>
      <c r="H32" s="26"/>
      <c r="I32" s="26"/>
      <c r="J32" s="135"/>
    </row>
    <row r="33" spans="1:10" s="6" customFormat="1" ht="25.5" x14ac:dyDescent="0.2">
      <c r="A33" s="124" t="s">
        <v>209</v>
      </c>
      <c r="B33" s="73" t="s">
        <v>27</v>
      </c>
      <c r="C33" s="18" t="s">
        <v>254</v>
      </c>
      <c r="D33" s="73">
        <v>185000286</v>
      </c>
      <c r="E33" s="19" t="s">
        <v>255</v>
      </c>
      <c r="F33" s="20" t="s">
        <v>44</v>
      </c>
      <c r="G33" s="20">
        <v>12.39</v>
      </c>
      <c r="H33" s="100">
        <v>755.48</v>
      </c>
      <c r="I33" s="100">
        <f>ROUND(H33*(1+$J$6),2)</f>
        <v>909.14</v>
      </c>
      <c r="J33" s="131">
        <f t="shared" ref="J33:J40" si="6">ROUND(I33*G33,2)</f>
        <v>11264.24</v>
      </c>
    </row>
    <row r="34" spans="1:10" s="6" customFormat="1" ht="25.5" x14ac:dyDescent="0.2">
      <c r="A34" s="124" t="s">
        <v>210</v>
      </c>
      <c r="B34" s="73" t="s">
        <v>24</v>
      </c>
      <c r="C34" s="18">
        <v>96534</v>
      </c>
      <c r="D34" s="73">
        <v>185000287</v>
      </c>
      <c r="E34" s="19" t="s">
        <v>70</v>
      </c>
      <c r="F34" s="20" t="s">
        <v>31</v>
      </c>
      <c r="G34" s="20">
        <v>86.57</v>
      </c>
      <c r="H34" s="100">
        <v>85.62</v>
      </c>
      <c r="I34" s="100">
        <f t="shared" ref="I34:I40" si="7">ROUND(H34*(1+$J$6),2)</f>
        <v>103.04</v>
      </c>
      <c r="J34" s="131">
        <f t="shared" si="6"/>
        <v>8920.17</v>
      </c>
    </row>
    <row r="35" spans="1:10" s="6" customFormat="1" ht="14.25" x14ac:dyDescent="0.2">
      <c r="A35" s="124" t="s">
        <v>211</v>
      </c>
      <c r="B35" s="73" t="s">
        <v>24</v>
      </c>
      <c r="C35" s="12">
        <v>96544</v>
      </c>
      <c r="D35" s="73">
        <v>185000288</v>
      </c>
      <c r="E35" s="28" t="s">
        <v>436</v>
      </c>
      <c r="F35" s="11" t="s">
        <v>52</v>
      </c>
      <c r="G35" s="11">
        <v>124.8</v>
      </c>
      <c r="H35" s="100">
        <v>18.13</v>
      </c>
      <c r="I35" s="100">
        <f t="shared" si="7"/>
        <v>21.82</v>
      </c>
      <c r="J35" s="131">
        <f t="shared" si="6"/>
        <v>2723.14</v>
      </c>
    </row>
    <row r="36" spans="1:10" s="6" customFormat="1" ht="14.25" x14ac:dyDescent="0.2">
      <c r="A36" s="124" t="s">
        <v>212</v>
      </c>
      <c r="B36" s="73" t="s">
        <v>24</v>
      </c>
      <c r="C36" s="12">
        <v>96545</v>
      </c>
      <c r="D36" s="73">
        <v>185000289</v>
      </c>
      <c r="E36" s="28" t="s">
        <v>437</v>
      </c>
      <c r="F36" s="11" t="s">
        <v>52</v>
      </c>
      <c r="G36" s="11">
        <v>41.1</v>
      </c>
      <c r="H36" s="100">
        <v>15.83</v>
      </c>
      <c r="I36" s="100">
        <f t="shared" si="7"/>
        <v>19.05</v>
      </c>
      <c r="J36" s="131">
        <f t="shared" si="6"/>
        <v>782.96</v>
      </c>
    </row>
    <row r="37" spans="1:10" s="6" customFormat="1" ht="14.25" x14ac:dyDescent="0.2">
      <c r="A37" s="124" t="s">
        <v>213</v>
      </c>
      <c r="B37" s="73" t="s">
        <v>24</v>
      </c>
      <c r="C37" s="12">
        <v>96546</v>
      </c>
      <c r="D37" s="73">
        <v>185000290</v>
      </c>
      <c r="E37" s="28" t="s">
        <v>438</v>
      </c>
      <c r="F37" s="11" t="s">
        <v>52</v>
      </c>
      <c r="G37" s="11">
        <v>32.6</v>
      </c>
      <c r="H37" s="100">
        <v>13.56</v>
      </c>
      <c r="I37" s="100">
        <f t="shared" si="7"/>
        <v>16.32</v>
      </c>
      <c r="J37" s="131">
        <f t="shared" si="6"/>
        <v>532.03</v>
      </c>
    </row>
    <row r="38" spans="1:10" s="6" customFormat="1" ht="14.25" x14ac:dyDescent="0.2">
      <c r="A38" s="124" t="s">
        <v>282</v>
      </c>
      <c r="B38" s="73" t="s">
        <v>24</v>
      </c>
      <c r="C38" s="12">
        <v>96543</v>
      </c>
      <c r="D38" s="73">
        <v>185000291</v>
      </c>
      <c r="E38" s="28" t="s">
        <v>439</v>
      </c>
      <c r="F38" s="11" t="s">
        <v>52</v>
      </c>
      <c r="G38" s="11">
        <v>103.5</v>
      </c>
      <c r="H38" s="100">
        <v>20.91</v>
      </c>
      <c r="I38" s="100">
        <f t="shared" si="7"/>
        <v>25.16</v>
      </c>
      <c r="J38" s="131">
        <f t="shared" si="6"/>
        <v>2604.06</v>
      </c>
    </row>
    <row r="39" spans="1:10" s="6" customFormat="1" ht="14.25" x14ac:dyDescent="0.2">
      <c r="A39" s="124" t="s">
        <v>325</v>
      </c>
      <c r="B39" s="73" t="s">
        <v>27</v>
      </c>
      <c r="C39" s="18" t="s">
        <v>73</v>
      </c>
      <c r="D39" s="18">
        <v>185000183</v>
      </c>
      <c r="E39" s="19" t="s">
        <v>74</v>
      </c>
      <c r="F39" s="20" t="s">
        <v>31</v>
      </c>
      <c r="G39" s="20">
        <v>49.3</v>
      </c>
      <c r="H39" s="100">
        <v>16.03</v>
      </c>
      <c r="I39" s="100">
        <f t="shared" si="7"/>
        <v>19.29</v>
      </c>
      <c r="J39" s="131">
        <f t="shared" si="6"/>
        <v>951</v>
      </c>
    </row>
    <row r="40" spans="1:10" s="6" customFormat="1" ht="25.5" x14ac:dyDescent="0.2">
      <c r="A40" s="124" t="s">
        <v>440</v>
      </c>
      <c r="B40" s="73" t="s">
        <v>27</v>
      </c>
      <c r="C40" s="12">
        <v>96622</v>
      </c>
      <c r="D40" s="73">
        <v>185000292</v>
      </c>
      <c r="E40" s="28" t="s">
        <v>248</v>
      </c>
      <c r="F40" s="11" t="s">
        <v>44</v>
      </c>
      <c r="G40" s="20">
        <v>1.2</v>
      </c>
      <c r="H40" s="100">
        <v>262.87</v>
      </c>
      <c r="I40" s="100">
        <f t="shared" si="7"/>
        <v>316.33999999999997</v>
      </c>
      <c r="J40" s="131">
        <f t="shared" si="6"/>
        <v>379.61</v>
      </c>
    </row>
    <row r="41" spans="1:10" s="4" customFormat="1" ht="14.25" x14ac:dyDescent="0.2">
      <c r="A41" s="205" t="s">
        <v>36</v>
      </c>
      <c r="B41" s="206"/>
      <c r="C41" s="206"/>
      <c r="D41" s="206"/>
      <c r="E41" s="206"/>
      <c r="F41" s="72" t="str">
        <f>A32</f>
        <v>3.2</v>
      </c>
      <c r="G41" s="13" t="s">
        <v>33</v>
      </c>
      <c r="H41" s="207">
        <f>ROUND(SUM(J33:J40),2)</f>
        <v>28157.21</v>
      </c>
      <c r="I41" s="208"/>
      <c r="J41" s="132"/>
    </row>
    <row r="42" spans="1:10" s="4" customFormat="1" ht="14.25" x14ac:dyDescent="0.2">
      <c r="A42" s="125" t="s">
        <v>51</v>
      </c>
      <c r="B42" s="23"/>
      <c r="C42" s="24" t="s">
        <v>238</v>
      </c>
      <c r="D42" s="24"/>
      <c r="E42" s="25"/>
      <c r="F42" s="26"/>
      <c r="G42" s="26"/>
      <c r="H42" s="26"/>
      <c r="I42" s="26"/>
      <c r="J42" s="135"/>
    </row>
    <row r="43" spans="1:10" s="4" customFormat="1" ht="25.5" x14ac:dyDescent="0.2">
      <c r="A43" s="123" t="s">
        <v>239</v>
      </c>
      <c r="B43" s="73" t="s">
        <v>27</v>
      </c>
      <c r="C43" s="12" t="s">
        <v>67</v>
      </c>
      <c r="D43" s="73">
        <v>185000293</v>
      </c>
      <c r="E43" s="28" t="s">
        <v>68</v>
      </c>
      <c r="F43" s="20" t="s">
        <v>44</v>
      </c>
      <c r="G43" s="11">
        <v>32.450000000000003</v>
      </c>
      <c r="H43" s="100">
        <v>734.41</v>
      </c>
      <c r="I43" s="100">
        <f>ROUND(H43*(1+$J$6),2)</f>
        <v>883.79</v>
      </c>
      <c r="J43" s="131">
        <f t="shared" ref="J43:J51" si="8">ROUND(I43*G43,2)</f>
        <v>28678.99</v>
      </c>
    </row>
    <row r="44" spans="1:10" s="4" customFormat="1" ht="25.5" x14ac:dyDescent="0.2">
      <c r="A44" s="123" t="s">
        <v>240</v>
      </c>
      <c r="B44" s="73" t="s">
        <v>24</v>
      </c>
      <c r="C44" s="12">
        <v>96542</v>
      </c>
      <c r="D44" s="73">
        <v>185000294</v>
      </c>
      <c r="E44" s="28" t="s">
        <v>241</v>
      </c>
      <c r="F44" s="11" t="s">
        <v>31</v>
      </c>
      <c r="G44" s="11">
        <v>372.72</v>
      </c>
      <c r="H44" s="100">
        <v>106.82</v>
      </c>
      <c r="I44" s="100">
        <f t="shared" ref="I44:I51" si="9">ROUND(H44*(1+$J$6),2)</f>
        <v>128.55000000000001</v>
      </c>
      <c r="J44" s="131">
        <f t="shared" si="8"/>
        <v>47913.16</v>
      </c>
    </row>
    <row r="45" spans="1:10" s="4" customFormat="1" ht="25.5" x14ac:dyDescent="0.2">
      <c r="A45" s="123" t="s">
        <v>242</v>
      </c>
      <c r="B45" s="73" t="s">
        <v>24</v>
      </c>
      <c r="C45" s="12">
        <v>104917</v>
      </c>
      <c r="D45" s="73">
        <v>185000295</v>
      </c>
      <c r="E45" s="28" t="s">
        <v>281</v>
      </c>
      <c r="F45" s="11" t="s">
        <v>52</v>
      </c>
      <c r="G45" s="11">
        <v>429.1</v>
      </c>
      <c r="H45" s="100">
        <v>15.24</v>
      </c>
      <c r="I45" s="100">
        <f t="shared" si="9"/>
        <v>18.34</v>
      </c>
      <c r="J45" s="131">
        <f t="shared" si="8"/>
        <v>7869.69</v>
      </c>
    </row>
    <row r="46" spans="1:10" s="4" customFormat="1" ht="25.5" x14ac:dyDescent="0.2">
      <c r="A46" s="123" t="s">
        <v>244</v>
      </c>
      <c r="B46" s="73" t="s">
        <v>24</v>
      </c>
      <c r="C46" s="12">
        <v>104918</v>
      </c>
      <c r="D46" s="73">
        <v>185000296</v>
      </c>
      <c r="E46" s="28" t="s">
        <v>243</v>
      </c>
      <c r="F46" s="11" t="s">
        <v>52</v>
      </c>
      <c r="G46" s="11">
        <v>880.8</v>
      </c>
      <c r="H46" s="100">
        <v>13.72</v>
      </c>
      <c r="I46" s="100">
        <f t="shared" si="9"/>
        <v>16.510000000000002</v>
      </c>
      <c r="J46" s="131">
        <f t="shared" si="8"/>
        <v>14542.01</v>
      </c>
    </row>
    <row r="47" spans="1:10" s="4" customFormat="1" ht="25.5" x14ac:dyDescent="0.2">
      <c r="A47" s="123" t="s">
        <v>246</v>
      </c>
      <c r="B47" s="73" t="s">
        <v>24</v>
      </c>
      <c r="C47" s="12">
        <v>104919</v>
      </c>
      <c r="D47" s="73">
        <v>185000297</v>
      </c>
      <c r="E47" s="28" t="s">
        <v>324</v>
      </c>
      <c r="F47" s="11" t="s">
        <v>52</v>
      </c>
      <c r="G47" s="11">
        <v>292.7</v>
      </c>
      <c r="H47" s="100">
        <v>12.02</v>
      </c>
      <c r="I47" s="100">
        <f t="shared" si="9"/>
        <v>14.46</v>
      </c>
      <c r="J47" s="131">
        <f t="shared" si="8"/>
        <v>4232.4399999999996</v>
      </c>
    </row>
    <row r="48" spans="1:10" s="4" customFormat="1" ht="25.5" x14ac:dyDescent="0.2">
      <c r="A48" s="123" t="s">
        <v>247</v>
      </c>
      <c r="B48" s="73" t="s">
        <v>24</v>
      </c>
      <c r="C48" s="12">
        <v>104920</v>
      </c>
      <c r="D48" s="73">
        <v>185000298</v>
      </c>
      <c r="E48" s="28" t="s">
        <v>331</v>
      </c>
      <c r="F48" s="11" t="s">
        <v>52</v>
      </c>
      <c r="G48" s="11">
        <v>233.5</v>
      </c>
      <c r="H48" s="100">
        <v>10.11</v>
      </c>
      <c r="I48" s="100">
        <f t="shared" si="9"/>
        <v>12.17</v>
      </c>
      <c r="J48" s="131">
        <f t="shared" si="8"/>
        <v>2841.7</v>
      </c>
    </row>
    <row r="49" spans="1:14" s="4" customFormat="1" ht="25.5" x14ac:dyDescent="0.2">
      <c r="A49" s="123" t="s">
        <v>332</v>
      </c>
      <c r="B49" s="73" t="s">
        <v>24</v>
      </c>
      <c r="C49" s="12">
        <v>104916</v>
      </c>
      <c r="D49" s="73">
        <v>185000299</v>
      </c>
      <c r="E49" s="28" t="s">
        <v>245</v>
      </c>
      <c r="F49" s="11" t="s">
        <v>52</v>
      </c>
      <c r="G49" s="11">
        <v>413.3</v>
      </c>
      <c r="H49" s="100">
        <v>17.059999999999999</v>
      </c>
      <c r="I49" s="100">
        <f t="shared" si="9"/>
        <v>20.53</v>
      </c>
      <c r="J49" s="131">
        <f t="shared" si="8"/>
        <v>8485.0499999999993</v>
      </c>
    </row>
    <row r="50" spans="1:14" s="4" customFormat="1" ht="14.25" x14ac:dyDescent="0.2">
      <c r="A50" s="123" t="s">
        <v>333</v>
      </c>
      <c r="B50" s="12" t="s">
        <v>27</v>
      </c>
      <c r="C50" s="12" t="s">
        <v>73</v>
      </c>
      <c r="D50" s="12">
        <v>185000184</v>
      </c>
      <c r="E50" s="28" t="s">
        <v>74</v>
      </c>
      <c r="F50" s="11" t="s">
        <v>31</v>
      </c>
      <c r="G50" s="11">
        <v>180.19</v>
      </c>
      <c r="H50" s="100">
        <v>16.03</v>
      </c>
      <c r="I50" s="100">
        <f t="shared" si="9"/>
        <v>19.29</v>
      </c>
      <c r="J50" s="131">
        <f t="shared" si="8"/>
        <v>3475.87</v>
      </c>
    </row>
    <row r="51" spans="1:14" s="4" customFormat="1" ht="25.5" x14ac:dyDescent="0.2">
      <c r="A51" s="123" t="s">
        <v>334</v>
      </c>
      <c r="B51" s="73" t="s">
        <v>24</v>
      </c>
      <c r="C51" s="12">
        <v>96622</v>
      </c>
      <c r="D51" s="12">
        <v>185000300</v>
      </c>
      <c r="E51" s="28" t="s">
        <v>248</v>
      </c>
      <c r="F51" s="11" t="s">
        <v>44</v>
      </c>
      <c r="G51" s="11">
        <v>17.39</v>
      </c>
      <c r="H51" s="100">
        <v>262.87</v>
      </c>
      <c r="I51" s="100">
        <f t="shared" si="9"/>
        <v>316.33999999999997</v>
      </c>
      <c r="J51" s="131">
        <f t="shared" si="8"/>
        <v>5501.15</v>
      </c>
    </row>
    <row r="52" spans="1:14" s="4" customFormat="1" ht="14.25" x14ac:dyDescent="0.2">
      <c r="A52" s="205" t="s">
        <v>36</v>
      </c>
      <c r="B52" s="206"/>
      <c r="C52" s="206"/>
      <c r="D52" s="206"/>
      <c r="E52" s="206"/>
      <c r="F52" s="72" t="str">
        <f>A42</f>
        <v>3.3</v>
      </c>
      <c r="G52" s="13" t="s">
        <v>33</v>
      </c>
      <c r="H52" s="207">
        <f>ROUND(SUM(J43:J51),2)</f>
        <v>123540.06</v>
      </c>
      <c r="I52" s="208"/>
      <c r="J52" s="132"/>
    </row>
    <row r="53" spans="1:14" s="4" customFormat="1" ht="14.25" x14ac:dyDescent="0.2">
      <c r="A53" s="205" t="s">
        <v>36</v>
      </c>
      <c r="B53" s="206"/>
      <c r="C53" s="206"/>
      <c r="D53" s="206"/>
      <c r="E53" s="206"/>
      <c r="F53" s="72" t="str">
        <f>A23</f>
        <v>3.0</v>
      </c>
      <c r="G53" s="13" t="s">
        <v>33</v>
      </c>
      <c r="H53" s="207">
        <f>ROUND(SUM(H52+H41+H31),2)</f>
        <v>249366.58</v>
      </c>
      <c r="I53" s="208"/>
      <c r="J53" s="132"/>
    </row>
    <row r="54" spans="1:14" s="4" customFormat="1" ht="15" customHeight="1" x14ac:dyDescent="0.2">
      <c r="A54" s="122" t="s">
        <v>47</v>
      </c>
      <c r="B54" s="203" t="s">
        <v>286</v>
      </c>
      <c r="C54" s="203"/>
      <c r="D54" s="203"/>
      <c r="E54" s="203"/>
      <c r="F54" s="203"/>
      <c r="G54" s="203"/>
      <c r="H54" s="204"/>
      <c r="I54" s="204"/>
      <c r="J54" s="134"/>
      <c r="N54" s="8"/>
    </row>
    <row r="55" spans="1:14" s="82" customFormat="1" ht="14.25" x14ac:dyDescent="0.2">
      <c r="A55" s="125" t="s">
        <v>251</v>
      </c>
      <c r="B55" s="23"/>
      <c r="C55" s="24" t="s">
        <v>384</v>
      </c>
      <c r="D55" s="24"/>
      <c r="E55" s="25"/>
      <c r="F55" s="26"/>
      <c r="G55" s="26"/>
      <c r="H55" s="26"/>
      <c r="I55" s="26"/>
      <c r="J55" s="135"/>
    </row>
    <row r="56" spans="1:14" s="4" customFormat="1" ht="25.5" x14ac:dyDescent="0.2">
      <c r="A56" s="123" t="s">
        <v>397</v>
      </c>
      <c r="B56" s="12" t="s">
        <v>24</v>
      </c>
      <c r="C56" s="12">
        <v>103672</v>
      </c>
      <c r="D56" s="12">
        <v>185000185</v>
      </c>
      <c r="E56" s="83" t="s">
        <v>267</v>
      </c>
      <c r="F56" s="11" t="s">
        <v>44</v>
      </c>
      <c r="G56" s="11">
        <v>1.57</v>
      </c>
      <c r="H56" s="100">
        <v>687.42</v>
      </c>
      <c r="I56" s="100">
        <f>ROUND(H56*(1+$J$6),2)</f>
        <v>827.24</v>
      </c>
      <c r="J56" s="131">
        <f t="shared" ref="J56:J60" si="10">ROUND(I56*G56,2)</f>
        <v>1298.77</v>
      </c>
    </row>
    <row r="57" spans="1:14" s="4" customFormat="1" ht="42.75" customHeight="1" x14ac:dyDescent="0.2">
      <c r="A57" s="123" t="s">
        <v>398</v>
      </c>
      <c r="B57" s="12" t="s">
        <v>24</v>
      </c>
      <c r="C57" s="12">
        <v>92427</v>
      </c>
      <c r="D57" s="12">
        <v>185000075</v>
      </c>
      <c r="E57" s="83" t="s">
        <v>268</v>
      </c>
      <c r="F57" s="11" t="s">
        <v>31</v>
      </c>
      <c r="G57" s="11">
        <v>25.45</v>
      </c>
      <c r="H57" s="100">
        <v>69.2</v>
      </c>
      <c r="I57" s="100">
        <f t="shared" ref="I57:I60" si="11">ROUND(H57*(1+$J$6),2)</f>
        <v>83.28</v>
      </c>
      <c r="J57" s="131">
        <f t="shared" si="10"/>
        <v>2119.48</v>
      </c>
    </row>
    <row r="58" spans="1:14" s="4" customFormat="1" ht="31.5" customHeight="1" x14ac:dyDescent="0.2">
      <c r="A58" s="123" t="s">
        <v>399</v>
      </c>
      <c r="B58" s="12" t="s">
        <v>24</v>
      </c>
      <c r="C58" s="12">
        <v>92273</v>
      </c>
      <c r="D58" s="12">
        <v>185000301</v>
      </c>
      <c r="E58" s="83" t="s">
        <v>269</v>
      </c>
      <c r="F58" s="11" t="s">
        <v>26</v>
      </c>
      <c r="G58" s="11">
        <v>47</v>
      </c>
      <c r="H58" s="100">
        <v>15.69</v>
      </c>
      <c r="I58" s="100">
        <f t="shared" si="11"/>
        <v>18.88</v>
      </c>
      <c r="J58" s="131">
        <f t="shared" si="10"/>
        <v>887.36</v>
      </c>
    </row>
    <row r="59" spans="1:14" s="4" customFormat="1" ht="25.5" x14ac:dyDescent="0.2">
      <c r="A59" s="123" t="s">
        <v>400</v>
      </c>
      <c r="B59" s="12" t="s">
        <v>24</v>
      </c>
      <c r="C59" s="12">
        <v>92762</v>
      </c>
      <c r="D59" s="12">
        <v>185000302</v>
      </c>
      <c r="E59" s="83" t="s">
        <v>284</v>
      </c>
      <c r="F59" s="11" t="s">
        <v>52</v>
      </c>
      <c r="G59" s="11">
        <v>87.5</v>
      </c>
      <c r="H59" s="100">
        <v>9.9700000000000006</v>
      </c>
      <c r="I59" s="100">
        <f t="shared" si="11"/>
        <v>12</v>
      </c>
      <c r="J59" s="131">
        <f t="shared" si="10"/>
        <v>1050</v>
      </c>
    </row>
    <row r="60" spans="1:14" s="4" customFormat="1" ht="25.5" x14ac:dyDescent="0.2">
      <c r="A60" s="123" t="s">
        <v>401</v>
      </c>
      <c r="B60" s="12" t="s">
        <v>24</v>
      </c>
      <c r="C60" s="12">
        <v>92759</v>
      </c>
      <c r="D60" s="12">
        <v>185000303</v>
      </c>
      <c r="E60" s="83" t="s">
        <v>285</v>
      </c>
      <c r="F60" s="11" t="s">
        <v>52</v>
      </c>
      <c r="G60" s="11">
        <v>37.299999999999997</v>
      </c>
      <c r="H60" s="100">
        <v>13.9</v>
      </c>
      <c r="I60" s="100">
        <f t="shared" si="11"/>
        <v>16.73</v>
      </c>
      <c r="J60" s="131">
        <f t="shared" si="10"/>
        <v>624.03</v>
      </c>
    </row>
    <row r="61" spans="1:14" s="4" customFormat="1" ht="14.25" x14ac:dyDescent="0.2">
      <c r="A61" s="205" t="s">
        <v>36</v>
      </c>
      <c r="B61" s="206"/>
      <c r="C61" s="206"/>
      <c r="D61" s="206"/>
      <c r="E61" s="206"/>
      <c r="F61" s="72" t="str">
        <f>A55</f>
        <v>4.1</v>
      </c>
      <c r="G61" s="13" t="s">
        <v>33</v>
      </c>
      <c r="H61" s="207">
        <f>ROUND(SUM(J56:J60),2)</f>
        <v>5979.64</v>
      </c>
      <c r="I61" s="208"/>
      <c r="J61" s="132"/>
    </row>
    <row r="62" spans="1:14" s="82" customFormat="1" ht="14.25" x14ac:dyDescent="0.2">
      <c r="A62" s="125" t="s">
        <v>166</v>
      </c>
      <c r="B62" s="23"/>
      <c r="C62" s="3" t="s">
        <v>389</v>
      </c>
      <c r="D62" s="3"/>
      <c r="E62" s="25"/>
      <c r="F62" s="26"/>
      <c r="G62" s="26"/>
      <c r="H62" s="26"/>
      <c r="I62" s="26"/>
      <c r="J62" s="135"/>
    </row>
    <row r="63" spans="1:14" s="6" customFormat="1" ht="25.5" x14ac:dyDescent="0.2">
      <c r="A63" s="126" t="s">
        <v>402</v>
      </c>
      <c r="B63" s="73" t="s">
        <v>27</v>
      </c>
      <c r="C63" s="73" t="s">
        <v>391</v>
      </c>
      <c r="D63" s="73">
        <v>185000074</v>
      </c>
      <c r="E63" s="27" t="s">
        <v>392</v>
      </c>
      <c r="F63" s="20" t="s">
        <v>44</v>
      </c>
      <c r="G63" s="29">
        <v>3.6</v>
      </c>
      <c r="H63" s="100">
        <v>779.26</v>
      </c>
      <c r="I63" s="100">
        <f>ROUND(H63*(1+$J$6),2)</f>
        <v>937.76</v>
      </c>
      <c r="J63" s="131">
        <f t="shared" ref="J63:J68" si="12">ROUND(I63*G63,2)</f>
        <v>3375.94</v>
      </c>
    </row>
    <row r="64" spans="1:14" s="6" customFormat="1" ht="25.5" x14ac:dyDescent="0.2">
      <c r="A64" s="126" t="s">
        <v>403</v>
      </c>
      <c r="B64" s="73" t="s">
        <v>24</v>
      </c>
      <c r="C64" s="73">
        <v>92472</v>
      </c>
      <c r="D64" s="73">
        <v>185000078</v>
      </c>
      <c r="E64" s="27" t="s">
        <v>393</v>
      </c>
      <c r="F64" s="20" t="s">
        <v>31</v>
      </c>
      <c r="G64" s="29">
        <v>48</v>
      </c>
      <c r="H64" s="100">
        <v>115.01</v>
      </c>
      <c r="I64" s="100">
        <f t="shared" ref="I64:I67" si="13">ROUND(H64*(1+$J$6),2)</f>
        <v>138.4</v>
      </c>
      <c r="J64" s="131">
        <f t="shared" si="12"/>
        <v>6643.2</v>
      </c>
    </row>
    <row r="65" spans="1:10" s="6" customFormat="1" ht="25.5" x14ac:dyDescent="0.2">
      <c r="A65" s="126" t="s">
        <v>404</v>
      </c>
      <c r="B65" s="73" t="s">
        <v>24</v>
      </c>
      <c r="C65" s="73">
        <v>92760</v>
      </c>
      <c r="D65" s="12">
        <v>185000304</v>
      </c>
      <c r="E65" s="27" t="s">
        <v>394</v>
      </c>
      <c r="F65" s="20" t="s">
        <v>52</v>
      </c>
      <c r="G65" s="29">
        <v>44.9</v>
      </c>
      <c r="H65" s="100">
        <v>12.55</v>
      </c>
      <c r="I65" s="100">
        <f t="shared" si="13"/>
        <v>15.1</v>
      </c>
      <c r="J65" s="131">
        <f t="shared" si="12"/>
        <v>677.99</v>
      </c>
    </row>
    <row r="66" spans="1:10" s="6" customFormat="1" ht="25.5" x14ac:dyDescent="0.2">
      <c r="A66" s="126" t="s">
        <v>405</v>
      </c>
      <c r="B66" s="73" t="s">
        <v>24</v>
      </c>
      <c r="C66" s="73">
        <v>92761</v>
      </c>
      <c r="D66" s="12">
        <v>185000305</v>
      </c>
      <c r="E66" s="27" t="s">
        <v>395</v>
      </c>
      <c r="F66" s="20" t="s">
        <v>52</v>
      </c>
      <c r="G66" s="29">
        <v>62.7</v>
      </c>
      <c r="H66" s="100">
        <v>11.42</v>
      </c>
      <c r="I66" s="100">
        <f t="shared" si="13"/>
        <v>13.74</v>
      </c>
      <c r="J66" s="131">
        <f t="shared" si="12"/>
        <v>861.5</v>
      </c>
    </row>
    <row r="67" spans="1:10" s="6" customFormat="1" ht="25.5" x14ac:dyDescent="0.2">
      <c r="A67" s="126" t="s">
        <v>406</v>
      </c>
      <c r="B67" s="73" t="s">
        <v>24</v>
      </c>
      <c r="C67" s="73">
        <v>92762</v>
      </c>
      <c r="D67" s="12">
        <v>185000306</v>
      </c>
      <c r="E67" s="27" t="s">
        <v>284</v>
      </c>
      <c r="F67" s="20" t="s">
        <v>52</v>
      </c>
      <c r="G67" s="29">
        <v>8.1</v>
      </c>
      <c r="H67" s="100">
        <v>9.9700000000000006</v>
      </c>
      <c r="I67" s="100">
        <f t="shared" si="13"/>
        <v>12</v>
      </c>
      <c r="J67" s="131">
        <f t="shared" si="12"/>
        <v>97.2</v>
      </c>
    </row>
    <row r="68" spans="1:10" s="6" customFormat="1" ht="25.5" x14ac:dyDescent="0.2">
      <c r="A68" s="126" t="s">
        <v>407</v>
      </c>
      <c r="B68" s="73" t="s">
        <v>24</v>
      </c>
      <c r="C68" s="73">
        <v>92759</v>
      </c>
      <c r="D68" s="12">
        <v>185000307</v>
      </c>
      <c r="E68" s="27" t="s">
        <v>285</v>
      </c>
      <c r="F68" s="20" t="s">
        <v>52</v>
      </c>
      <c r="G68" s="29">
        <v>57.5</v>
      </c>
      <c r="H68" s="100">
        <v>13.9</v>
      </c>
      <c r="I68" s="100">
        <f>ROUND(H68*(1+$J$6),2)</f>
        <v>16.73</v>
      </c>
      <c r="J68" s="131">
        <f t="shared" si="12"/>
        <v>961.98</v>
      </c>
    </row>
    <row r="69" spans="1:10" s="4" customFormat="1" ht="14.25" x14ac:dyDescent="0.2">
      <c r="A69" s="205" t="s">
        <v>36</v>
      </c>
      <c r="B69" s="206"/>
      <c r="C69" s="206"/>
      <c r="D69" s="206"/>
      <c r="E69" s="206"/>
      <c r="F69" s="72" t="str">
        <f>A62</f>
        <v>4.2</v>
      </c>
      <c r="G69" s="13" t="s">
        <v>33</v>
      </c>
      <c r="H69" s="207">
        <f>ROUND(SUM(J63:J68),2)</f>
        <v>12617.81</v>
      </c>
      <c r="I69" s="208"/>
      <c r="J69" s="132"/>
    </row>
    <row r="70" spans="1:10" s="82" customFormat="1" ht="14.25" x14ac:dyDescent="0.2">
      <c r="A70" s="125" t="s">
        <v>180</v>
      </c>
      <c r="B70" s="23"/>
      <c r="C70" s="3" t="s">
        <v>423</v>
      </c>
      <c r="D70" s="3"/>
      <c r="E70" s="25"/>
      <c r="F70" s="26"/>
      <c r="G70" s="26"/>
      <c r="H70" s="26"/>
      <c r="I70" s="26"/>
      <c r="J70" s="135"/>
    </row>
    <row r="71" spans="1:10" s="6" customFormat="1" ht="38.25" x14ac:dyDescent="0.2">
      <c r="A71" s="126" t="s">
        <v>408</v>
      </c>
      <c r="B71" s="73" t="s">
        <v>24</v>
      </c>
      <c r="C71" s="73">
        <v>103675</v>
      </c>
      <c r="D71" s="73">
        <v>185000308</v>
      </c>
      <c r="E71" s="27" t="s">
        <v>443</v>
      </c>
      <c r="F71" s="20" t="s">
        <v>44</v>
      </c>
      <c r="G71" s="29">
        <v>14.52</v>
      </c>
      <c r="H71" s="100">
        <v>689.09</v>
      </c>
      <c r="I71" s="100">
        <f>ROUND(H71*(1+$J$6),2)</f>
        <v>829.25</v>
      </c>
      <c r="J71" s="131">
        <f t="shared" ref="J71:J73" si="14">ROUND(I71*G71,2)</f>
        <v>12040.71</v>
      </c>
    </row>
    <row r="72" spans="1:10" s="6" customFormat="1" ht="25.5" x14ac:dyDescent="0.2">
      <c r="A72" s="126" t="s">
        <v>409</v>
      </c>
      <c r="B72" s="73" t="s">
        <v>24</v>
      </c>
      <c r="C72" s="73">
        <v>92526</v>
      </c>
      <c r="D72" s="73">
        <v>185000309</v>
      </c>
      <c r="E72" s="27" t="s">
        <v>444</v>
      </c>
      <c r="F72" s="20" t="s">
        <v>31</v>
      </c>
      <c r="G72" s="29">
        <v>68.11</v>
      </c>
      <c r="H72" s="100">
        <v>44.57</v>
      </c>
      <c r="I72" s="100">
        <f t="shared" ref="I72:I73" si="15">ROUND(H72*(1+$J$6),2)</f>
        <v>53.64</v>
      </c>
      <c r="J72" s="131">
        <f t="shared" si="14"/>
        <v>3653.42</v>
      </c>
    </row>
    <row r="73" spans="1:10" s="6" customFormat="1" ht="14.25" x14ac:dyDescent="0.2">
      <c r="A73" s="126" t="s">
        <v>410</v>
      </c>
      <c r="B73" s="73" t="s">
        <v>27</v>
      </c>
      <c r="C73" s="73" t="s">
        <v>71</v>
      </c>
      <c r="D73" s="73">
        <v>185000310</v>
      </c>
      <c r="E73" s="27" t="s">
        <v>72</v>
      </c>
      <c r="F73" s="20" t="s">
        <v>52</v>
      </c>
      <c r="G73" s="29">
        <v>513.5</v>
      </c>
      <c r="H73" s="100">
        <v>13.63</v>
      </c>
      <c r="I73" s="100">
        <f t="shared" si="15"/>
        <v>16.399999999999999</v>
      </c>
      <c r="J73" s="131">
        <f t="shared" si="14"/>
        <v>8421.4</v>
      </c>
    </row>
    <row r="74" spans="1:10" s="4" customFormat="1" ht="14.25" x14ac:dyDescent="0.2">
      <c r="A74" s="205" t="s">
        <v>36</v>
      </c>
      <c r="B74" s="206"/>
      <c r="C74" s="206"/>
      <c r="D74" s="206"/>
      <c r="E74" s="206"/>
      <c r="F74" s="72" t="str">
        <f>A70</f>
        <v>4.3</v>
      </c>
      <c r="G74" s="13" t="s">
        <v>33</v>
      </c>
      <c r="H74" s="207">
        <f>ROUND(SUM(J71:J73),2)</f>
        <v>24115.53</v>
      </c>
      <c r="I74" s="208"/>
      <c r="J74" s="132"/>
    </row>
    <row r="75" spans="1:10" s="6" customFormat="1" ht="14.25" x14ac:dyDescent="0.2">
      <c r="A75" s="118" t="s">
        <v>181</v>
      </c>
      <c r="B75" s="69"/>
      <c r="C75" s="3" t="s">
        <v>418</v>
      </c>
      <c r="D75" s="3"/>
      <c r="E75" s="107"/>
      <c r="F75" s="108"/>
      <c r="G75" s="108"/>
      <c r="H75" s="108"/>
      <c r="I75" s="108"/>
      <c r="J75" s="136"/>
    </row>
    <row r="76" spans="1:10" s="6" customFormat="1" ht="25.5" x14ac:dyDescent="0.2">
      <c r="A76" s="126" t="s">
        <v>414</v>
      </c>
      <c r="B76" s="73" t="s">
        <v>24</v>
      </c>
      <c r="C76" s="73">
        <v>103686</v>
      </c>
      <c r="D76" s="73">
        <v>185000311</v>
      </c>
      <c r="E76" s="27" t="s">
        <v>419</v>
      </c>
      <c r="F76" s="20" t="s">
        <v>44</v>
      </c>
      <c r="G76" s="29">
        <v>3.68</v>
      </c>
      <c r="H76" s="100">
        <v>768.34</v>
      </c>
      <c r="I76" s="100">
        <f>ROUND(H76*(1+$J$6),2)</f>
        <v>924.62</v>
      </c>
      <c r="J76" s="131">
        <f t="shared" ref="J76:J80" si="16">ROUND(I76*G76,2)</f>
        <v>3402.6</v>
      </c>
    </row>
    <row r="77" spans="1:10" s="6" customFormat="1" ht="25.5" x14ac:dyDescent="0.2">
      <c r="A77" s="126" t="s">
        <v>415</v>
      </c>
      <c r="B77" s="73" t="s">
        <v>24</v>
      </c>
      <c r="C77" s="73">
        <v>95945</v>
      </c>
      <c r="D77" s="73">
        <v>185000312</v>
      </c>
      <c r="E77" s="27" t="s">
        <v>420</v>
      </c>
      <c r="F77" s="20" t="s">
        <v>52</v>
      </c>
      <c r="G77" s="29">
        <v>32.6</v>
      </c>
      <c r="H77" s="100">
        <v>15.86</v>
      </c>
      <c r="I77" s="100">
        <f t="shared" ref="I77:I79" si="17">ROUND(H77*(1+$J$6),2)</f>
        <v>19.09</v>
      </c>
      <c r="J77" s="131">
        <f t="shared" si="16"/>
        <v>622.33000000000004</v>
      </c>
    </row>
    <row r="78" spans="1:10" s="6" customFormat="1" ht="25.5" x14ac:dyDescent="0.2">
      <c r="A78" s="126" t="s">
        <v>416</v>
      </c>
      <c r="B78" s="73" t="s">
        <v>24</v>
      </c>
      <c r="C78" s="73">
        <v>95947</v>
      </c>
      <c r="D78" s="73">
        <v>185000313</v>
      </c>
      <c r="E78" s="27" t="s">
        <v>421</v>
      </c>
      <c r="F78" s="20" t="s">
        <v>52</v>
      </c>
      <c r="G78" s="29">
        <v>88.5</v>
      </c>
      <c r="H78" s="100">
        <v>8.89</v>
      </c>
      <c r="I78" s="100">
        <f t="shared" si="17"/>
        <v>10.7</v>
      </c>
      <c r="J78" s="131">
        <f t="shared" si="16"/>
        <v>946.95</v>
      </c>
    </row>
    <row r="79" spans="1:10" s="6" customFormat="1" ht="25.5" x14ac:dyDescent="0.2">
      <c r="A79" s="126" t="s">
        <v>417</v>
      </c>
      <c r="B79" s="73" t="s">
        <v>24</v>
      </c>
      <c r="C79" s="73">
        <v>102045</v>
      </c>
      <c r="D79" s="73">
        <v>185000314</v>
      </c>
      <c r="E79" s="27" t="s">
        <v>427</v>
      </c>
      <c r="F79" s="20" t="s">
        <v>31</v>
      </c>
      <c r="G79" s="29">
        <v>22.92</v>
      </c>
      <c r="H79" s="100">
        <v>216.92</v>
      </c>
      <c r="I79" s="100">
        <f t="shared" si="17"/>
        <v>261.04000000000002</v>
      </c>
      <c r="J79" s="131">
        <f t="shared" si="16"/>
        <v>5983.04</v>
      </c>
    </row>
    <row r="80" spans="1:10" s="6" customFormat="1" ht="38.25" x14ac:dyDescent="0.2">
      <c r="A80" s="126" t="s">
        <v>474</v>
      </c>
      <c r="B80" s="73" t="s">
        <v>24</v>
      </c>
      <c r="C80" s="73">
        <v>102045</v>
      </c>
      <c r="D80" s="73">
        <v>185000315</v>
      </c>
      <c r="E80" s="27" t="s">
        <v>475</v>
      </c>
      <c r="F80" s="20" t="s">
        <v>26</v>
      </c>
      <c r="G80" s="29">
        <v>79.510000000000005</v>
      </c>
      <c r="H80" s="100">
        <v>115.42</v>
      </c>
      <c r="I80" s="100">
        <f>ROUND(H80*(1+$J$6),2)</f>
        <v>138.9</v>
      </c>
      <c r="J80" s="131">
        <f t="shared" si="16"/>
        <v>11043.94</v>
      </c>
    </row>
    <row r="81" spans="1:10" s="6" customFormat="1" ht="14.25" x14ac:dyDescent="0.2">
      <c r="A81" s="212" t="s">
        <v>36</v>
      </c>
      <c r="B81" s="213"/>
      <c r="C81" s="213"/>
      <c r="D81" s="213"/>
      <c r="E81" s="213"/>
      <c r="F81" s="80" t="str">
        <f>A75</f>
        <v>4.4</v>
      </c>
      <c r="G81" s="78" t="s">
        <v>33</v>
      </c>
      <c r="H81" s="254">
        <f>ROUND(SUM(J76:J80),2)</f>
        <v>21998.86</v>
      </c>
      <c r="I81" s="255"/>
      <c r="J81" s="137"/>
    </row>
    <row r="82" spans="1:10" s="4" customFormat="1" ht="14.25" x14ac:dyDescent="0.2">
      <c r="A82" s="205" t="s">
        <v>36</v>
      </c>
      <c r="B82" s="206"/>
      <c r="C82" s="206"/>
      <c r="D82" s="206"/>
      <c r="E82" s="206"/>
      <c r="F82" s="72" t="str">
        <f>A54</f>
        <v>4.0</v>
      </c>
      <c r="G82" s="13" t="s">
        <v>33</v>
      </c>
      <c r="H82" s="207">
        <f>ROUND(SUM(H81+H74+H69+H61),2)</f>
        <v>64711.839999999997</v>
      </c>
      <c r="I82" s="208"/>
      <c r="J82" s="132"/>
    </row>
    <row r="83" spans="1:10" s="4" customFormat="1" ht="15" customHeight="1" x14ac:dyDescent="0.2">
      <c r="A83" s="122" t="s">
        <v>182</v>
      </c>
      <c r="B83" s="248" t="s">
        <v>41</v>
      </c>
      <c r="C83" s="249"/>
      <c r="D83" s="249"/>
      <c r="E83" s="249"/>
      <c r="F83" s="249"/>
      <c r="G83" s="249"/>
      <c r="H83" s="249"/>
      <c r="I83" s="250"/>
      <c r="J83" s="134"/>
    </row>
    <row r="84" spans="1:10" s="6" customFormat="1" ht="38.25" x14ac:dyDescent="0.2">
      <c r="A84" s="124" t="s">
        <v>214</v>
      </c>
      <c r="B84" s="73" t="s">
        <v>118</v>
      </c>
      <c r="C84" s="18" t="s">
        <v>305</v>
      </c>
      <c r="D84" s="18">
        <v>185000316</v>
      </c>
      <c r="E84" s="19" t="s">
        <v>287</v>
      </c>
      <c r="F84" s="20" t="s">
        <v>52</v>
      </c>
      <c r="G84" s="20">
        <v>6564.8</v>
      </c>
      <c r="H84" s="100">
        <f>COMPOSIÇÃO!H24</f>
        <v>13.56</v>
      </c>
      <c r="I84" s="100">
        <f>ROUND(H84*(1+$J$6),2)</f>
        <v>16.32</v>
      </c>
      <c r="J84" s="131">
        <f t="shared" ref="J84:J93" si="18">ROUND(I84*G84,2)</f>
        <v>107137.54</v>
      </c>
    </row>
    <row r="85" spans="1:10" s="6" customFormat="1" ht="38.25" x14ac:dyDescent="0.2">
      <c r="A85" s="124" t="s">
        <v>376</v>
      </c>
      <c r="B85" s="73" t="s">
        <v>118</v>
      </c>
      <c r="C85" s="18" t="s">
        <v>306</v>
      </c>
      <c r="D85" s="18">
        <v>185000317</v>
      </c>
      <c r="E85" s="19" t="s">
        <v>169</v>
      </c>
      <c r="F85" s="20" t="s">
        <v>52</v>
      </c>
      <c r="G85" s="20">
        <v>3246.25</v>
      </c>
      <c r="H85" s="100">
        <f>COMPOSIÇÃO!H40</f>
        <v>13.09</v>
      </c>
      <c r="I85" s="100">
        <f t="shared" ref="I85:I92" si="19">ROUND(H85*(1+$J$6),2)</f>
        <v>15.75</v>
      </c>
      <c r="J85" s="131">
        <f t="shared" si="18"/>
        <v>51128.44</v>
      </c>
    </row>
    <row r="86" spans="1:10" s="6" customFormat="1" ht="38.25" x14ac:dyDescent="0.2">
      <c r="A86" s="124" t="s">
        <v>377</v>
      </c>
      <c r="B86" s="73" t="s">
        <v>24</v>
      </c>
      <c r="C86" s="18">
        <v>104314</v>
      </c>
      <c r="D86" s="18">
        <v>185000318</v>
      </c>
      <c r="E86" s="19" t="s">
        <v>58</v>
      </c>
      <c r="F86" s="20" t="s">
        <v>52</v>
      </c>
      <c r="G86" s="20">
        <v>6350.98</v>
      </c>
      <c r="H86" s="100">
        <v>11.72</v>
      </c>
      <c r="I86" s="100">
        <f t="shared" si="19"/>
        <v>14.1</v>
      </c>
      <c r="J86" s="131">
        <f t="shared" si="18"/>
        <v>89548.82</v>
      </c>
    </row>
    <row r="87" spans="1:10" s="6" customFormat="1" ht="25.5" x14ac:dyDescent="0.2">
      <c r="A87" s="124" t="s">
        <v>378</v>
      </c>
      <c r="B87" s="73" t="s">
        <v>24</v>
      </c>
      <c r="C87" s="18">
        <v>94213</v>
      </c>
      <c r="D87" s="18">
        <v>185000319</v>
      </c>
      <c r="E87" s="19" t="s">
        <v>174</v>
      </c>
      <c r="F87" s="20" t="s">
        <v>31</v>
      </c>
      <c r="G87" s="20">
        <v>1499.44</v>
      </c>
      <c r="H87" s="100">
        <v>64.59</v>
      </c>
      <c r="I87" s="100">
        <f t="shared" si="19"/>
        <v>77.73</v>
      </c>
      <c r="J87" s="131">
        <f t="shared" si="18"/>
        <v>116551.47</v>
      </c>
    </row>
    <row r="88" spans="1:10" s="6" customFormat="1" ht="14.25" x14ac:dyDescent="0.2">
      <c r="A88" s="124" t="s">
        <v>379</v>
      </c>
      <c r="B88" s="73" t="s">
        <v>118</v>
      </c>
      <c r="C88" s="18" t="s">
        <v>303</v>
      </c>
      <c r="D88" s="18">
        <v>185000320</v>
      </c>
      <c r="E88" s="19" t="s">
        <v>59</v>
      </c>
      <c r="F88" s="20" t="s">
        <v>52</v>
      </c>
      <c r="G88" s="20">
        <v>483.13</v>
      </c>
      <c r="H88" s="100">
        <f>COMPOSIÇÃO!H49</f>
        <v>16.36</v>
      </c>
      <c r="I88" s="100">
        <f t="shared" si="19"/>
        <v>19.690000000000001</v>
      </c>
      <c r="J88" s="131">
        <f t="shared" si="18"/>
        <v>9512.83</v>
      </c>
    </row>
    <row r="89" spans="1:10" s="6" customFormat="1" ht="25.5" x14ac:dyDescent="0.2">
      <c r="A89" s="124" t="s">
        <v>380</v>
      </c>
      <c r="B89" s="73" t="s">
        <v>118</v>
      </c>
      <c r="C89" s="18" t="s">
        <v>343</v>
      </c>
      <c r="D89" s="18">
        <v>185000321</v>
      </c>
      <c r="E89" s="19" t="s">
        <v>345</v>
      </c>
      <c r="F89" s="20" t="s">
        <v>52</v>
      </c>
      <c r="G89" s="20">
        <v>373.65</v>
      </c>
      <c r="H89" s="100">
        <f>COMPOSIÇÃO!H58</f>
        <v>20.92</v>
      </c>
      <c r="I89" s="100">
        <f t="shared" si="19"/>
        <v>25.18</v>
      </c>
      <c r="J89" s="131">
        <f t="shared" si="18"/>
        <v>9408.51</v>
      </c>
    </row>
    <row r="90" spans="1:10" s="6" customFormat="1" ht="25.5" x14ac:dyDescent="0.2">
      <c r="A90" s="124" t="s">
        <v>381</v>
      </c>
      <c r="B90" s="73" t="s">
        <v>27</v>
      </c>
      <c r="C90" s="18" t="s">
        <v>186</v>
      </c>
      <c r="D90" s="18">
        <v>185000322</v>
      </c>
      <c r="E90" s="19" t="s">
        <v>187</v>
      </c>
      <c r="F90" s="20" t="s">
        <v>26</v>
      </c>
      <c r="G90" s="20">
        <v>68</v>
      </c>
      <c r="H90" s="100">
        <v>59.36</v>
      </c>
      <c r="I90" s="100">
        <f t="shared" si="19"/>
        <v>71.430000000000007</v>
      </c>
      <c r="J90" s="131">
        <f t="shared" si="18"/>
        <v>4857.24</v>
      </c>
    </row>
    <row r="91" spans="1:10" s="6" customFormat="1" ht="25.5" x14ac:dyDescent="0.2">
      <c r="A91" s="124" t="s">
        <v>430</v>
      </c>
      <c r="B91" s="73" t="s">
        <v>27</v>
      </c>
      <c r="C91" s="18" t="s">
        <v>188</v>
      </c>
      <c r="D91" s="18">
        <v>185000323</v>
      </c>
      <c r="E91" s="19" t="s">
        <v>189</v>
      </c>
      <c r="F91" s="20" t="s">
        <v>26</v>
      </c>
      <c r="G91" s="20">
        <v>68</v>
      </c>
      <c r="H91" s="100">
        <v>40.93</v>
      </c>
      <c r="I91" s="100">
        <f t="shared" si="19"/>
        <v>49.26</v>
      </c>
      <c r="J91" s="131">
        <f t="shared" si="18"/>
        <v>3349.68</v>
      </c>
    </row>
    <row r="92" spans="1:10" s="6" customFormat="1" ht="14.25" x14ac:dyDescent="0.2">
      <c r="A92" s="124" t="s">
        <v>431</v>
      </c>
      <c r="B92" s="73" t="s">
        <v>118</v>
      </c>
      <c r="C92" s="18" t="s">
        <v>304</v>
      </c>
      <c r="D92" s="18">
        <v>185000324</v>
      </c>
      <c r="E92" s="19" t="s">
        <v>55</v>
      </c>
      <c r="F92" s="11" t="s">
        <v>32</v>
      </c>
      <c r="G92" s="20">
        <v>45</v>
      </c>
      <c r="H92" s="100">
        <f>COMPOSIÇÃO!H67</f>
        <v>13.07</v>
      </c>
      <c r="I92" s="100">
        <f t="shared" si="19"/>
        <v>15.73</v>
      </c>
      <c r="J92" s="131">
        <f t="shared" si="18"/>
        <v>707.85</v>
      </c>
    </row>
    <row r="93" spans="1:10" s="4" customFormat="1" ht="14.25" x14ac:dyDescent="0.2">
      <c r="A93" s="124" t="s">
        <v>432</v>
      </c>
      <c r="B93" s="73" t="s">
        <v>118</v>
      </c>
      <c r="C93" s="12" t="s">
        <v>453</v>
      </c>
      <c r="D93" s="18">
        <v>185000325</v>
      </c>
      <c r="E93" s="14" t="s">
        <v>457</v>
      </c>
      <c r="F93" s="20" t="s">
        <v>52</v>
      </c>
      <c r="G93" s="11">
        <v>70</v>
      </c>
      <c r="H93" s="100">
        <f>COMPOSIÇÃO!H76</f>
        <v>23.48</v>
      </c>
      <c r="I93" s="100">
        <f>ROUND(H93*(1+$J$6),2)</f>
        <v>28.26</v>
      </c>
      <c r="J93" s="131">
        <f t="shared" si="18"/>
        <v>1978.2</v>
      </c>
    </row>
    <row r="94" spans="1:10" s="4" customFormat="1" ht="15" customHeight="1" x14ac:dyDescent="0.2">
      <c r="A94" s="205" t="s">
        <v>36</v>
      </c>
      <c r="B94" s="206"/>
      <c r="C94" s="206"/>
      <c r="D94" s="206"/>
      <c r="E94" s="206"/>
      <c r="F94" s="72" t="str">
        <f>A83</f>
        <v>5.0</v>
      </c>
      <c r="G94" s="13" t="s">
        <v>33</v>
      </c>
      <c r="H94" s="207">
        <f>ROUND(SUM(J84:J93),2)</f>
        <v>394180.58</v>
      </c>
      <c r="I94" s="208"/>
      <c r="J94" s="132"/>
    </row>
    <row r="95" spans="1:10" s="4" customFormat="1" ht="15" customHeight="1" x14ac:dyDescent="0.2">
      <c r="A95" s="122" t="s">
        <v>183</v>
      </c>
      <c r="B95" s="214" t="s">
        <v>223</v>
      </c>
      <c r="C95" s="215" t="s">
        <v>289</v>
      </c>
      <c r="D95" s="215"/>
      <c r="E95" s="215"/>
      <c r="F95" s="215"/>
      <c r="G95" s="215"/>
      <c r="H95" s="215"/>
      <c r="I95" s="216"/>
      <c r="J95" s="134"/>
    </row>
    <row r="96" spans="1:10" s="6" customFormat="1" ht="25.5" x14ac:dyDescent="0.2">
      <c r="A96" s="124" t="s">
        <v>184</v>
      </c>
      <c r="B96" s="73" t="s">
        <v>24</v>
      </c>
      <c r="C96" s="18">
        <v>100720</v>
      </c>
      <c r="D96" s="18">
        <v>185000326</v>
      </c>
      <c r="E96" s="19" t="s">
        <v>221</v>
      </c>
      <c r="F96" s="20" t="s">
        <v>31</v>
      </c>
      <c r="G96" s="29">
        <v>2375.6999999999998</v>
      </c>
      <c r="H96" s="100">
        <v>13.64</v>
      </c>
      <c r="I96" s="100">
        <f>ROUND(H96*(1+$J$6),2)</f>
        <v>16.41</v>
      </c>
      <c r="J96" s="131">
        <f t="shared" ref="J96:J97" si="20">ROUND(I96*G96,2)</f>
        <v>38985.24</v>
      </c>
    </row>
    <row r="97" spans="1:10" s="6" customFormat="1" ht="24.75" customHeight="1" x14ac:dyDescent="0.2">
      <c r="A97" s="124" t="s">
        <v>197</v>
      </c>
      <c r="B97" s="73" t="s">
        <v>24</v>
      </c>
      <c r="C97" s="18">
        <v>100747</v>
      </c>
      <c r="D97" s="18">
        <v>185000327</v>
      </c>
      <c r="E97" s="19" t="s">
        <v>222</v>
      </c>
      <c r="F97" s="20" t="s">
        <v>31</v>
      </c>
      <c r="G97" s="29">
        <v>2375.6999999999998</v>
      </c>
      <c r="H97" s="100">
        <v>13.94</v>
      </c>
      <c r="I97" s="100">
        <f>ROUND(H97*(1+$J$6),2)</f>
        <v>16.78</v>
      </c>
      <c r="J97" s="131">
        <f t="shared" si="20"/>
        <v>39864.25</v>
      </c>
    </row>
    <row r="98" spans="1:10" s="6" customFormat="1" ht="14.25" x14ac:dyDescent="0.2">
      <c r="A98" s="212" t="s">
        <v>36</v>
      </c>
      <c r="B98" s="213"/>
      <c r="C98" s="213"/>
      <c r="D98" s="213"/>
      <c r="E98" s="213"/>
      <c r="F98" s="80" t="str">
        <f>A95</f>
        <v>6.0</v>
      </c>
      <c r="G98" s="78" t="s">
        <v>33</v>
      </c>
      <c r="H98" s="211">
        <f>ROUND(SUM(J96:J97),2)</f>
        <v>78849.490000000005</v>
      </c>
      <c r="I98" s="207"/>
      <c r="J98" s="137"/>
    </row>
    <row r="99" spans="1:10" s="6" customFormat="1" ht="15" customHeight="1" x14ac:dyDescent="0.2">
      <c r="A99" s="122" t="s">
        <v>226</v>
      </c>
      <c r="B99" s="214" t="s">
        <v>458</v>
      </c>
      <c r="C99" s="215"/>
      <c r="D99" s="215"/>
      <c r="E99" s="215"/>
      <c r="F99" s="215"/>
      <c r="G99" s="215"/>
      <c r="H99" s="215"/>
      <c r="I99" s="216"/>
      <c r="J99" s="134"/>
    </row>
    <row r="100" spans="1:10" s="6" customFormat="1" ht="30.75" customHeight="1" x14ac:dyDescent="0.2">
      <c r="A100" s="124" t="s">
        <v>227</v>
      </c>
      <c r="B100" s="73" t="s">
        <v>24</v>
      </c>
      <c r="C100" s="18">
        <v>103913</v>
      </c>
      <c r="D100" s="18">
        <v>185000328</v>
      </c>
      <c r="E100" s="75" t="s">
        <v>468</v>
      </c>
      <c r="F100" s="20" t="s">
        <v>31</v>
      </c>
      <c r="G100" s="29">
        <v>852.32</v>
      </c>
      <c r="H100" s="100">
        <v>126.89</v>
      </c>
      <c r="I100" s="100">
        <f>ROUND(H100*(1+$J$6),2)</f>
        <v>152.69999999999999</v>
      </c>
      <c r="J100" s="131">
        <f t="shared" ref="J100:J101" si="21">ROUND(I100*G100,2)</f>
        <v>130149.26</v>
      </c>
    </row>
    <row r="101" spans="1:10" s="6" customFormat="1" ht="18.75" customHeight="1" x14ac:dyDescent="0.2">
      <c r="A101" s="124" t="s">
        <v>260</v>
      </c>
      <c r="B101" s="73" t="s">
        <v>27</v>
      </c>
      <c r="C101" s="18" t="s">
        <v>480</v>
      </c>
      <c r="D101" s="18">
        <v>185000262</v>
      </c>
      <c r="E101" s="75" t="s">
        <v>479</v>
      </c>
      <c r="F101" s="20" t="s">
        <v>31</v>
      </c>
      <c r="G101" s="29">
        <v>45.73</v>
      </c>
      <c r="H101" s="100">
        <v>11.36</v>
      </c>
      <c r="I101" s="100">
        <f t="shared" ref="I101:I102" si="22">ROUND(H101*(1+$J$6),2)</f>
        <v>13.67</v>
      </c>
      <c r="J101" s="131">
        <f t="shared" si="21"/>
        <v>625.13</v>
      </c>
    </row>
    <row r="102" spans="1:10" s="6" customFormat="1" ht="30.75" customHeight="1" x14ac:dyDescent="0.2">
      <c r="A102" s="124" t="s">
        <v>482</v>
      </c>
      <c r="B102" s="73" t="s">
        <v>27</v>
      </c>
      <c r="C102" s="18" t="s">
        <v>478</v>
      </c>
      <c r="D102" s="18">
        <v>185000329</v>
      </c>
      <c r="E102" s="75" t="s">
        <v>481</v>
      </c>
      <c r="F102" s="20" t="s">
        <v>26</v>
      </c>
      <c r="G102" s="29">
        <v>381.08</v>
      </c>
      <c r="H102" s="100">
        <v>27.98</v>
      </c>
      <c r="I102" s="100">
        <f t="shared" si="22"/>
        <v>33.67</v>
      </c>
      <c r="J102" s="131">
        <f>ROUND(I102*G102,2)</f>
        <v>12830.96</v>
      </c>
    </row>
    <row r="103" spans="1:10" s="6" customFormat="1" ht="15" customHeight="1" x14ac:dyDescent="0.2">
      <c r="A103" s="212" t="s">
        <v>36</v>
      </c>
      <c r="B103" s="213"/>
      <c r="C103" s="213"/>
      <c r="D103" s="213"/>
      <c r="E103" s="213"/>
      <c r="F103" s="80" t="str">
        <f>A99</f>
        <v>7.0</v>
      </c>
      <c r="G103" s="78" t="s">
        <v>33</v>
      </c>
      <c r="H103" s="254">
        <f>ROUND(SUM(J100:J102),2)</f>
        <v>143605.35</v>
      </c>
      <c r="I103" s="255"/>
      <c r="J103" s="137"/>
    </row>
    <row r="104" spans="1:10" s="4" customFormat="1" ht="15" customHeight="1" x14ac:dyDescent="0.2">
      <c r="A104" s="122" t="s">
        <v>228</v>
      </c>
      <c r="B104" s="214" t="s">
        <v>175</v>
      </c>
      <c r="C104" s="215"/>
      <c r="D104" s="215"/>
      <c r="E104" s="215"/>
      <c r="F104" s="215"/>
      <c r="G104" s="215"/>
      <c r="H104" s="215"/>
      <c r="I104" s="216"/>
      <c r="J104" s="134"/>
    </row>
    <row r="105" spans="1:10" s="6" customFormat="1" ht="38.25" x14ac:dyDescent="0.2">
      <c r="A105" s="126" t="s">
        <v>229</v>
      </c>
      <c r="B105" s="73" t="s">
        <v>27</v>
      </c>
      <c r="C105" s="73" t="s">
        <v>352</v>
      </c>
      <c r="D105" s="73">
        <v>185000330</v>
      </c>
      <c r="E105" s="27" t="s">
        <v>353</v>
      </c>
      <c r="F105" s="20" t="s">
        <v>26</v>
      </c>
      <c r="G105" s="29">
        <v>64</v>
      </c>
      <c r="H105" s="100">
        <v>22.91</v>
      </c>
      <c r="I105" s="100">
        <f t="shared" ref="I105:I117" si="23">ROUND(H105*(1+$J$6),2)</f>
        <v>27.57</v>
      </c>
      <c r="J105" s="131">
        <f>ROUND(I105*G105,2)</f>
        <v>1764.48</v>
      </c>
    </row>
    <row r="106" spans="1:10" s="6" customFormat="1" ht="38.25" x14ac:dyDescent="0.2">
      <c r="A106" s="126" t="s">
        <v>261</v>
      </c>
      <c r="B106" s="73" t="s">
        <v>27</v>
      </c>
      <c r="C106" s="73" t="s">
        <v>176</v>
      </c>
      <c r="D106" s="73">
        <v>185000331</v>
      </c>
      <c r="E106" s="27" t="s">
        <v>385</v>
      </c>
      <c r="F106" s="20" t="s">
        <v>26</v>
      </c>
      <c r="G106" s="29">
        <v>201.2</v>
      </c>
      <c r="H106" s="100">
        <v>5.99</v>
      </c>
      <c r="I106" s="100">
        <f t="shared" si="23"/>
        <v>7.21</v>
      </c>
      <c r="J106" s="131">
        <f t="shared" ref="J106:J117" si="24">ROUND(I106*G106,2)</f>
        <v>1450.65</v>
      </c>
    </row>
    <row r="107" spans="1:10" s="6" customFormat="1" ht="38.25" x14ac:dyDescent="0.2">
      <c r="A107" s="126" t="s">
        <v>262</v>
      </c>
      <c r="B107" s="73" t="s">
        <v>27</v>
      </c>
      <c r="C107" s="73" t="s">
        <v>354</v>
      </c>
      <c r="D107" s="73">
        <v>185000332</v>
      </c>
      <c r="E107" s="27" t="s">
        <v>355</v>
      </c>
      <c r="F107" s="20" t="s">
        <v>26</v>
      </c>
      <c r="G107" s="29">
        <v>65.2</v>
      </c>
      <c r="H107" s="100">
        <v>33.72</v>
      </c>
      <c r="I107" s="100">
        <f t="shared" si="23"/>
        <v>40.58</v>
      </c>
      <c r="J107" s="131">
        <f t="shared" si="24"/>
        <v>2645.82</v>
      </c>
    </row>
    <row r="108" spans="1:10" s="6" customFormat="1" ht="25.5" x14ac:dyDescent="0.2">
      <c r="A108" s="126" t="s">
        <v>382</v>
      </c>
      <c r="B108" s="73" t="s">
        <v>27</v>
      </c>
      <c r="C108" s="73" t="s">
        <v>356</v>
      </c>
      <c r="D108" s="73">
        <v>185000333</v>
      </c>
      <c r="E108" s="27" t="s">
        <v>357</v>
      </c>
      <c r="F108" s="20" t="s">
        <v>32</v>
      </c>
      <c r="G108" s="29">
        <v>1</v>
      </c>
      <c r="H108" s="100">
        <v>42.94</v>
      </c>
      <c r="I108" s="100">
        <f t="shared" si="23"/>
        <v>51.67</v>
      </c>
      <c r="J108" s="131">
        <f t="shared" si="24"/>
        <v>51.67</v>
      </c>
    </row>
    <row r="109" spans="1:10" s="6" customFormat="1" ht="25.5" x14ac:dyDescent="0.2">
      <c r="A109" s="126" t="s">
        <v>383</v>
      </c>
      <c r="B109" s="73" t="s">
        <v>27</v>
      </c>
      <c r="C109" s="73" t="s">
        <v>358</v>
      </c>
      <c r="D109" s="73">
        <v>185000334</v>
      </c>
      <c r="E109" s="27" t="s">
        <v>359</v>
      </c>
      <c r="F109" s="20" t="s">
        <v>32</v>
      </c>
      <c r="G109" s="29">
        <v>1</v>
      </c>
      <c r="H109" s="100">
        <v>54.02</v>
      </c>
      <c r="I109" s="100">
        <f t="shared" si="23"/>
        <v>65.010000000000005</v>
      </c>
      <c r="J109" s="131">
        <f t="shared" si="24"/>
        <v>65.010000000000005</v>
      </c>
    </row>
    <row r="110" spans="1:10" s="6" customFormat="1" ht="25.5" x14ac:dyDescent="0.2">
      <c r="A110" s="126" t="s">
        <v>483</v>
      </c>
      <c r="B110" s="73" t="s">
        <v>27</v>
      </c>
      <c r="C110" s="73" t="s">
        <v>350</v>
      </c>
      <c r="D110" s="73">
        <v>185000336</v>
      </c>
      <c r="E110" s="27" t="s">
        <v>351</v>
      </c>
      <c r="F110" s="20" t="s">
        <v>26</v>
      </c>
      <c r="G110" s="29">
        <v>100.6</v>
      </c>
      <c r="H110" s="100">
        <v>10.039999999999999</v>
      </c>
      <c r="I110" s="100">
        <f t="shared" si="23"/>
        <v>12.08</v>
      </c>
      <c r="J110" s="131">
        <f t="shared" si="24"/>
        <v>1215.25</v>
      </c>
    </row>
    <row r="111" spans="1:10" s="6" customFormat="1" ht="25.5" x14ac:dyDescent="0.2">
      <c r="A111" s="126" t="s">
        <v>484</v>
      </c>
      <c r="B111" s="73" t="s">
        <v>24</v>
      </c>
      <c r="C111" s="73">
        <v>97670</v>
      </c>
      <c r="D111" s="73">
        <v>185000335</v>
      </c>
      <c r="E111" s="27" t="s">
        <v>360</v>
      </c>
      <c r="F111" s="20" t="s">
        <v>26</v>
      </c>
      <c r="G111" s="29">
        <v>21.8</v>
      </c>
      <c r="H111" s="100">
        <v>23.54</v>
      </c>
      <c r="I111" s="100">
        <f t="shared" si="23"/>
        <v>28.33</v>
      </c>
      <c r="J111" s="131">
        <f t="shared" si="24"/>
        <v>617.59</v>
      </c>
    </row>
    <row r="112" spans="1:10" s="6" customFormat="1" ht="25.5" x14ac:dyDescent="0.2">
      <c r="A112" s="126" t="s">
        <v>485</v>
      </c>
      <c r="B112" s="73" t="s">
        <v>24</v>
      </c>
      <c r="C112" s="73">
        <v>97669</v>
      </c>
      <c r="D112" s="73">
        <v>185000337</v>
      </c>
      <c r="E112" s="27" t="s">
        <v>361</v>
      </c>
      <c r="F112" s="20" t="s">
        <v>26</v>
      </c>
      <c r="G112" s="29">
        <v>21.4</v>
      </c>
      <c r="H112" s="100">
        <v>18.600000000000001</v>
      </c>
      <c r="I112" s="100">
        <f t="shared" si="23"/>
        <v>22.38</v>
      </c>
      <c r="J112" s="131">
        <f t="shared" si="24"/>
        <v>478.93</v>
      </c>
    </row>
    <row r="113" spans="1:13" s="6" customFormat="1" ht="25.5" x14ac:dyDescent="0.2">
      <c r="A113" s="126" t="s">
        <v>486</v>
      </c>
      <c r="B113" s="73" t="s">
        <v>118</v>
      </c>
      <c r="C113" s="73" t="s">
        <v>364</v>
      </c>
      <c r="D113" s="73">
        <v>185000338</v>
      </c>
      <c r="E113" s="27" t="s">
        <v>366</v>
      </c>
      <c r="F113" s="20" t="s">
        <v>26</v>
      </c>
      <c r="G113" s="29">
        <v>1</v>
      </c>
      <c r="H113" s="100">
        <f>COMPOSIÇÃO!H85</f>
        <v>22.17</v>
      </c>
      <c r="I113" s="100">
        <f t="shared" si="23"/>
        <v>26.68</v>
      </c>
      <c r="J113" s="131">
        <f t="shared" si="24"/>
        <v>26.68</v>
      </c>
    </row>
    <row r="114" spans="1:13" s="6" customFormat="1" ht="14.25" x14ac:dyDescent="0.2">
      <c r="A114" s="126" t="s">
        <v>487</v>
      </c>
      <c r="B114" s="73" t="s">
        <v>118</v>
      </c>
      <c r="C114" s="73" t="s">
        <v>365</v>
      </c>
      <c r="D114" s="73">
        <v>185000339</v>
      </c>
      <c r="E114" s="27" t="s">
        <v>362</v>
      </c>
      <c r="F114" s="20" t="s">
        <v>26</v>
      </c>
      <c r="G114" s="29">
        <v>2</v>
      </c>
      <c r="H114" s="100">
        <f>COMPOSIÇÃO!H94</f>
        <v>16.47</v>
      </c>
      <c r="I114" s="100">
        <f t="shared" si="23"/>
        <v>19.82</v>
      </c>
      <c r="J114" s="131">
        <f>ROUND(I114*G114,2)</f>
        <v>39.64</v>
      </c>
    </row>
    <row r="115" spans="1:13" s="6" customFormat="1" ht="14.25" x14ac:dyDescent="0.2">
      <c r="A115" s="126" t="s">
        <v>488</v>
      </c>
      <c r="B115" s="73" t="s">
        <v>27</v>
      </c>
      <c r="C115" s="73" t="s">
        <v>386</v>
      </c>
      <c r="D115" s="73">
        <v>185000340</v>
      </c>
      <c r="E115" s="27" t="s">
        <v>370</v>
      </c>
      <c r="F115" s="20" t="s">
        <v>32</v>
      </c>
      <c r="G115" s="29">
        <v>9</v>
      </c>
      <c r="H115" s="100">
        <v>169.6</v>
      </c>
      <c r="I115" s="100">
        <f t="shared" si="23"/>
        <v>204.1</v>
      </c>
      <c r="J115" s="131">
        <f t="shared" si="24"/>
        <v>1836.9</v>
      </c>
    </row>
    <row r="116" spans="1:13" s="6" customFormat="1" ht="38.25" x14ac:dyDescent="0.2">
      <c r="A116" s="126" t="s">
        <v>489</v>
      </c>
      <c r="B116" s="73" t="s">
        <v>27</v>
      </c>
      <c r="C116" s="73" t="s">
        <v>367</v>
      </c>
      <c r="D116" s="73">
        <v>185000341</v>
      </c>
      <c r="E116" s="27" t="s">
        <v>368</v>
      </c>
      <c r="F116" s="20" t="s">
        <v>32</v>
      </c>
      <c r="G116" s="29">
        <v>1</v>
      </c>
      <c r="H116" s="100">
        <v>2783.51</v>
      </c>
      <c r="I116" s="100">
        <f t="shared" si="23"/>
        <v>3349.68</v>
      </c>
      <c r="J116" s="131">
        <f>ROUND(I116*G116,2)</f>
        <v>3349.68</v>
      </c>
    </row>
    <row r="117" spans="1:13" s="6" customFormat="1" ht="25.5" x14ac:dyDescent="0.2">
      <c r="A117" s="126" t="s">
        <v>490</v>
      </c>
      <c r="B117" s="73" t="s">
        <v>24</v>
      </c>
      <c r="C117" s="73">
        <v>39797</v>
      </c>
      <c r="D117" s="73">
        <v>185000342</v>
      </c>
      <c r="E117" s="27" t="s">
        <v>369</v>
      </c>
      <c r="F117" s="20" t="s">
        <v>32</v>
      </c>
      <c r="G117" s="29">
        <v>1</v>
      </c>
      <c r="H117" s="100">
        <v>130.4</v>
      </c>
      <c r="I117" s="100">
        <f t="shared" si="23"/>
        <v>156.91999999999999</v>
      </c>
      <c r="J117" s="131">
        <f t="shared" si="24"/>
        <v>156.91999999999999</v>
      </c>
    </row>
    <row r="118" spans="1:13" s="4" customFormat="1" ht="15" customHeight="1" x14ac:dyDescent="0.2">
      <c r="A118" s="205" t="s">
        <v>36</v>
      </c>
      <c r="B118" s="206"/>
      <c r="C118" s="206"/>
      <c r="D118" s="206"/>
      <c r="E118" s="206"/>
      <c r="F118" s="72" t="str">
        <f>A104</f>
        <v>8.0</v>
      </c>
      <c r="G118" s="13" t="s">
        <v>33</v>
      </c>
      <c r="H118" s="207">
        <f>ROUND(SUM(J105:J117),2)</f>
        <v>13699.22</v>
      </c>
      <c r="I118" s="208"/>
      <c r="J118" s="132"/>
    </row>
    <row r="119" spans="1:13" s="4" customFormat="1" ht="14.25" x14ac:dyDescent="0.2">
      <c r="A119" s="125" t="s">
        <v>230</v>
      </c>
      <c r="B119" s="23"/>
      <c r="C119" s="24" t="s">
        <v>371</v>
      </c>
      <c r="D119" s="24"/>
      <c r="E119" s="25"/>
      <c r="F119" s="26"/>
      <c r="G119" s="26"/>
      <c r="H119" s="26"/>
      <c r="I119" s="26"/>
      <c r="J119" s="135"/>
    </row>
    <row r="120" spans="1:13" s="6" customFormat="1" ht="51" x14ac:dyDescent="0.2">
      <c r="A120" s="124" t="s">
        <v>263</v>
      </c>
      <c r="B120" s="73" t="s">
        <v>27</v>
      </c>
      <c r="C120" s="73" t="s">
        <v>372</v>
      </c>
      <c r="D120" s="73">
        <v>185000343</v>
      </c>
      <c r="E120" s="27" t="s">
        <v>373</v>
      </c>
      <c r="F120" s="20" t="s">
        <v>32</v>
      </c>
      <c r="G120" s="29">
        <v>6</v>
      </c>
      <c r="H120" s="100">
        <v>928.33</v>
      </c>
      <c r="I120" s="100">
        <f t="shared" ref="I120" si="25">ROUND(H120*(1+$J$6),2)</f>
        <v>1117.1500000000001</v>
      </c>
      <c r="J120" s="131">
        <f t="shared" ref="J120" si="26">ROUND(I120*G120,2)</f>
        <v>6702.9</v>
      </c>
    </row>
    <row r="121" spans="1:13" s="4" customFormat="1" ht="14.25" x14ac:dyDescent="0.2">
      <c r="A121" s="205" t="s">
        <v>36</v>
      </c>
      <c r="B121" s="206"/>
      <c r="C121" s="206"/>
      <c r="D121" s="206"/>
      <c r="E121" s="206"/>
      <c r="F121" s="72" t="str">
        <f>A119</f>
        <v>9.0</v>
      </c>
      <c r="G121" s="13"/>
      <c r="H121" s="207">
        <f>ROUND(SUM(J120:J120),2)</f>
        <v>6702.9</v>
      </c>
      <c r="I121" s="208"/>
      <c r="J121" s="132"/>
    </row>
    <row r="122" spans="1:13" s="4" customFormat="1" ht="14.25" x14ac:dyDescent="0.2">
      <c r="A122" s="125" t="s">
        <v>237</v>
      </c>
      <c r="B122" s="23"/>
      <c r="C122" s="24" t="s">
        <v>177</v>
      </c>
      <c r="D122" s="24"/>
      <c r="E122" s="24"/>
      <c r="F122" s="81"/>
      <c r="G122" s="81"/>
      <c r="H122" s="81"/>
      <c r="I122" s="81"/>
      <c r="J122" s="138"/>
    </row>
    <row r="123" spans="1:13" s="6" customFormat="1" ht="25.5" x14ac:dyDescent="0.2">
      <c r="A123" s="124" t="s">
        <v>257</v>
      </c>
      <c r="B123" s="73" t="s">
        <v>24</v>
      </c>
      <c r="C123" s="73">
        <v>89512</v>
      </c>
      <c r="D123" s="73">
        <v>185000344</v>
      </c>
      <c r="E123" s="27" t="s">
        <v>374</v>
      </c>
      <c r="F123" s="20" t="s">
        <v>26</v>
      </c>
      <c r="G123" s="29">
        <v>81.67</v>
      </c>
      <c r="H123" s="100">
        <v>56.83</v>
      </c>
      <c r="I123" s="100">
        <f t="shared" ref="I123:I124" si="27">ROUND(H123*(1+$J$6),2)</f>
        <v>68.39</v>
      </c>
      <c r="J123" s="131">
        <f t="shared" ref="J123:J124" si="28">ROUND(I123*G123,2)</f>
        <v>5585.41</v>
      </c>
    </row>
    <row r="124" spans="1:13" s="6" customFormat="1" ht="28.5" customHeight="1" x14ac:dyDescent="0.2">
      <c r="A124" s="124" t="s">
        <v>459</v>
      </c>
      <c r="B124" s="73" t="s">
        <v>24</v>
      </c>
      <c r="C124" s="73">
        <v>89578</v>
      </c>
      <c r="D124" s="73">
        <v>185000345</v>
      </c>
      <c r="E124" s="27" t="s">
        <v>178</v>
      </c>
      <c r="F124" s="20" t="s">
        <v>26</v>
      </c>
      <c r="G124" s="29">
        <v>35.520000000000003</v>
      </c>
      <c r="H124" s="100">
        <v>37.28</v>
      </c>
      <c r="I124" s="100">
        <f t="shared" si="27"/>
        <v>44.86</v>
      </c>
      <c r="J124" s="131">
        <f t="shared" si="28"/>
        <v>1593.43</v>
      </c>
    </row>
    <row r="125" spans="1:13" s="4" customFormat="1" ht="14.25" x14ac:dyDescent="0.2">
      <c r="A125" s="205" t="s">
        <v>36</v>
      </c>
      <c r="B125" s="206"/>
      <c r="C125" s="206"/>
      <c r="D125" s="206"/>
      <c r="E125" s="206"/>
      <c r="F125" s="72" t="str">
        <f>A122</f>
        <v>10.0</v>
      </c>
      <c r="G125" s="13" t="s">
        <v>33</v>
      </c>
      <c r="H125" s="209">
        <f>ROUND(SUM(J123:J124),2)</f>
        <v>7178.84</v>
      </c>
      <c r="I125" s="210"/>
      <c r="J125" s="132"/>
    </row>
    <row r="126" spans="1:13" s="4" customFormat="1" ht="14.25" hidden="1" x14ac:dyDescent="0.2">
      <c r="A126" s="205" t="s">
        <v>36</v>
      </c>
      <c r="B126" s="206"/>
      <c r="C126" s="206"/>
      <c r="D126" s="206"/>
      <c r="E126" s="206"/>
      <c r="F126" s="72" t="e">
        <f>#REF!</f>
        <v>#REF!</v>
      </c>
      <c r="G126" s="13" t="s">
        <v>33</v>
      </c>
      <c r="H126" s="209" t="e">
        <f>ROUND((H125+#REF!+#REF!+H121+#REF!),2)</f>
        <v>#REF!</v>
      </c>
      <c r="I126" s="210"/>
      <c r="J126" s="132"/>
    </row>
    <row r="127" spans="1:13" s="6" customFormat="1" ht="15" customHeight="1" x14ac:dyDescent="0.2">
      <c r="A127" s="121" t="s">
        <v>258</v>
      </c>
      <c r="B127" s="248" t="s">
        <v>299</v>
      </c>
      <c r="C127" s="249"/>
      <c r="D127" s="249"/>
      <c r="E127" s="249"/>
      <c r="F127" s="249"/>
      <c r="G127" s="249"/>
      <c r="H127" s="249"/>
      <c r="I127" s="250"/>
      <c r="J127" s="133"/>
      <c r="M127" s="74"/>
    </row>
    <row r="128" spans="1:13" s="6" customFormat="1" ht="14.25" x14ac:dyDescent="0.2">
      <c r="A128" s="124" t="s">
        <v>259</v>
      </c>
      <c r="B128" s="73" t="s">
        <v>24</v>
      </c>
      <c r="C128" s="73">
        <v>98557</v>
      </c>
      <c r="D128" s="73">
        <v>185000346</v>
      </c>
      <c r="E128" s="27" t="s">
        <v>300</v>
      </c>
      <c r="F128" s="20" t="s">
        <v>31</v>
      </c>
      <c r="G128" s="29">
        <v>51.87</v>
      </c>
      <c r="H128" s="100">
        <v>42.36</v>
      </c>
      <c r="I128" s="100">
        <f t="shared" ref="I128" si="29">ROUND(H128*(1+$J$6),2)</f>
        <v>50.98</v>
      </c>
      <c r="J128" s="131">
        <f>ROUND(I128*G128,2)</f>
        <v>2644.33</v>
      </c>
    </row>
    <row r="129" spans="1:12" s="4" customFormat="1" ht="14.25" x14ac:dyDescent="0.2">
      <c r="A129" s="205" t="s">
        <v>36</v>
      </c>
      <c r="B129" s="206"/>
      <c r="C129" s="206"/>
      <c r="D129" s="206"/>
      <c r="E129" s="206"/>
      <c r="F129" s="72" t="str">
        <f>A127</f>
        <v>11.0</v>
      </c>
      <c r="G129" s="13" t="s">
        <v>33</v>
      </c>
      <c r="H129" s="207">
        <f>ROUND(SUM(J128),2)</f>
        <v>2644.33</v>
      </c>
      <c r="I129" s="208"/>
      <c r="J129" s="132"/>
    </row>
    <row r="130" spans="1:12" s="4" customFormat="1" ht="20.100000000000001" customHeight="1" x14ac:dyDescent="0.2">
      <c r="A130" s="122" t="s">
        <v>465</v>
      </c>
      <c r="B130" s="214" t="s">
        <v>28</v>
      </c>
      <c r="C130" s="215"/>
      <c r="D130" s="215"/>
      <c r="E130" s="215"/>
      <c r="F130" s="215"/>
      <c r="G130" s="215"/>
      <c r="H130" s="215"/>
      <c r="I130" s="216"/>
      <c r="J130" s="134"/>
    </row>
    <row r="131" spans="1:12" ht="15" customHeight="1" x14ac:dyDescent="0.2">
      <c r="A131" s="123" t="s">
        <v>466</v>
      </c>
      <c r="B131" s="12" t="s">
        <v>27</v>
      </c>
      <c r="C131" s="12" t="s">
        <v>29</v>
      </c>
      <c r="D131" s="12">
        <v>135000008</v>
      </c>
      <c r="E131" s="27" t="s">
        <v>387</v>
      </c>
      <c r="F131" s="11" t="s">
        <v>31</v>
      </c>
      <c r="G131" s="11">
        <v>989.31</v>
      </c>
      <c r="H131" s="100">
        <v>9.1199999999999992</v>
      </c>
      <c r="I131" s="100">
        <f t="shared" ref="I131" si="30">ROUND(H131*(1+$J$6),2)</f>
        <v>10.98</v>
      </c>
      <c r="J131" s="131">
        <f>ROUND(I131*G131,2)</f>
        <v>10862.62</v>
      </c>
    </row>
    <row r="132" spans="1:12" s="4" customFormat="1" ht="14.25" x14ac:dyDescent="0.2">
      <c r="A132" s="205" t="s">
        <v>36</v>
      </c>
      <c r="B132" s="206"/>
      <c r="C132" s="206"/>
      <c r="D132" s="206"/>
      <c r="E132" s="206"/>
      <c r="F132" s="72" t="str">
        <f>A130</f>
        <v>12.0</v>
      </c>
      <c r="G132" s="13" t="s">
        <v>33</v>
      </c>
      <c r="H132" s="207">
        <f>ROUND(SUM(J131:J131),2)</f>
        <v>10862.62</v>
      </c>
      <c r="I132" s="208"/>
      <c r="J132" s="132"/>
    </row>
    <row r="133" spans="1:12" ht="20.100000000000001" customHeight="1" x14ac:dyDescent="0.2">
      <c r="A133" s="239" t="s">
        <v>42</v>
      </c>
      <c r="B133" s="240"/>
      <c r="C133" s="240"/>
      <c r="D133" s="240"/>
      <c r="E133" s="240"/>
      <c r="F133" s="240"/>
      <c r="G133" s="240"/>
      <c r="H133" s="240"/>
      <c r="I133" s="241"/>
      <c r="J133" s="139">
        <f>H16+H22+H53+H82+H94+H98+H103+H118+H121+H125+H129+H132</f>
        <v>1014917.4899999999</v>
      </c>
      <c r="L133" s="84">
        <f>SUM(J11:J131)</f>
        <v>1014917.4900000001</v>
      </c>
    </row>
    <row r="134" spans="1:12" x14ac:dyDescent="0.2">
      <c r="A134" s="242" t="s">
        <v>310</v>
      </c>
      <c r="B134" s="243"/>
      <c r="C134" s="243"/>
      <c r="D134" s="243"/>
      <c r="E134" s="243"/>
      <c r="F134" s="243"/>
      <c r="G134" s="243"/>
      <c r="H134" s="243"/>
      <c r="I134" s="243"/>
      <c r="J134" s="244"/>
    </row>
    <row r="135" spans="1:12" ht="20.25" customHeight="1" x14ac:dyDescent="0.2">
      <c r="A135" s="245"/>
      <c r="B135" s="246"/>
      <c r="C135" s="246"/>
      <c r="D135" s="246"/>
      <c r="E135" s="246"/>
      <c r="F135" s="246"/>
      <c r="G135" s="246"/>
      <c r="H135" s="246"/>
      <c r="I135" s="246"/>
      <c r="J135" s="247"/>
    </row>
    <row r="136" spans="1:12" ht="17.25" customHeight="1" x14ac:dyDescent="0.2">
      <c r="A136" s="236"/>
      <c r="B136" s="237"/>
      <c r="C136" s="237"/>
      <c r="D136" s="237"/>
      <c r="E136" s="237"/>
      <c r="F136" s="237"/>
      <c r="G136" s="237"/>
      <c r="H136" s="237"/>
      <c r="I136" s="237"/>
      <c r="J136" s="238"/>
    </row>
    <row r="137" spans="1:12" ht="17.25" customHeight="1" x14ac:dyDescent="0.2">
      <c r="A137" s="251"/>
      <c r="B137" s="252"/>
      <c r="C137" s="252"/>
      <c r="D137" s="252"/>
      <c r="E137" s="252"/>
      <c r="F137" s="252"/>
      <c r="G137" s="252"/>
      <c r="H137" s="252"/>
      <c r="I137" s="252"/>
      <c r="J137" s="253"/>
    </row>
    <row r="138" spans="1:12" ht="17.25" customHeight="1" x14ac:dyDescent="0.2">
      <c r="A138" s="251"/>
      <c r="B138" s="252"/>
      <c r="C138" s="252"/>
      <c r="D138" s="252"/>
      <c r="E138" s="252"/>
      <c r="F138" s="252"/>
      <c r="G138" s="252"/>
      <c r="H138" s="252"/>
      <c r="I138" s="252"/>
      <c r="J138" s="253"/>
    </row>
    <row r="139" spans="1:12" ht="17.25" customHeight="1" x14ac:dyDescent="0.2">
      <c r="A139" s="251"/>
      <c r="B139" s="252"/>
      <c r="C139" s="252"/>
      <c r="D139" s="252"/>
      <c r="E139" s="252"/>
      <c r="F139" s="252"/>
      <c r="G139" s="252"/>
      <c r="H139" s="252"/>
      <c r="I139" s="252"/>
      <c r="J139" s="253"/>
    </row>
    <row r="140" spans="1:12" ht="17.25" customHeight="1" x14ac:dyDescent="0.2">
      <c r="A140" s="251"/>
      <c r="B140" s="252"/>
      <c r="C140" s="252"/>
      <c r="D140" s="252"/>
      <c r="E140" s="252"/>
      <c r="F140" s="252"/>
      <c r="G140" s="252"/>
      <c r="H140" s="252"/>
      <c r="I140" s="252"/>
      <c r="J140" s="253"/>
    </row>
    <row r="141" spans="1:12" ht="17.25" customHeight="1" x14ac:dyDescent="0.2">
      <c r="A141" s="251"/>
      <c r="B141" s="252"/>
      <c r="C141" s="252"/>
      <c r="D141" s="252"/>
      <c r="E141" s="252"/>
      <c r="F141" s="252"/>
      <c r="G141" s="252"/>
      <c r="H141" s="252"/>
      <c r="I141" s="252"/>
      <c r="J141" s="253"/>
    </row>
    <row r="142" spans="1:12" x14ac:dyDescent="0.2">
      <c r="A142" s="202" t="s">
        <v>491</v>
      </c>
      <c r="B142" s="195"/>
      <c r="C142" s="195"/>
      <c r="D142" s="195"/>
      <c r="E142" s="195"/>
      <c r="F142" s="195" t="s">
        <v>491</v>
      </c>
      <c r="G142" s="195"/>
      <c r="H142" s="195"/>
      <c r="I142" s="195"/>
      <c r="J142" s="196"/>
      <c r="K142"/>
    </row>
    <row r="143" spans="1:12" x14ac:dyDescent="0.2">
      <c r="A143" s="202" t="s">
        <v>492</v>
      </c>
      <c r="B143" s="195"/>
      <c r="C143" s="195"/>
      <c r="D143" s="195"/>
      <c r="E143" s="195"/>
      <c r="F143" s="195" t="s">
        <v>494</v>
      </c>
      <c r="G143" s="195"/>
      <c r="H143" s="195"/>
      <c r="I143" s="195"/>
      <c r="J143" s="196"/>
      <c r="K143"/>
    </row>
    <row r="144" spans="1:12" ht="15" x14ac:dyDescent="0.25">
      <c r="A144" s="202" t="s">
        <v>493</v>
      </c>
      <c r="B144" s="195"/>
      <c r="C144" s="195"/>
      <c r="D144" s="195"/>
      <c r="E144" s="195"/>
      <c r="F144" s="199" t="s">
        <v>496</v>
      </c>
      <c r="G144" s="199"/>
      <c r="H144" s="199"/>
      <c r="I144" s="199"/>
      <c r="J144" s="200"/>
      <c r="K144"/>
    </row>
    <row r="145" spans="1:11" ht="15.75" thickBot="1" x14ac:dyDescent="0.3">
      <c r="A145" s="197" t="s">
        <v>495</v>
      </c>
      <c r="B145" s="198"/>
      <c r="C145" s="198"/>
      <c r="D145" s="198"/>
      <c r="E145" s="198"/>
      <c r="F145" s="198"/>
      <c r="G145" s="198"/>
      <c r="H145" s="198"/>
      <c r="I145" s="198"/>
      <c r="J145" s="201"/>
      <c r="K145"/>
    </row>
  </sheetData>
  <mergeCells count="79">
    <mergeCell ref="A82:E82"/>
    <mergeCell ref="H82:I82"/>
    <mergeCell ref="A61:E61"/>
    <mergeCell ref="A81:E81"/>
    <mergeCell ref="H81:I81"/>
    <mergeCell ref="H74:I74"/>
    <mergeCell ref="A74:E74"/>
    <mergeCell ref="A103:E103"/>
    <mergeCell ref="H103:I103"/>
    <mergeCell ref="B95:I95"/>
    <mergeCell ref="A94:E94"/>
    <mergeCell ref="B83:I83"/>
    <mergeCell ref="A137:J137"/>
    <mergeCell ref="A138:J138"/>
    <mergeCell ref="A139:J139"/>
    <mergeCell ref="A140:J140"/>
    <mergeCell ref="A141:J141"/>
    <mergeCell ref="A8:J8"/>
    <mergeCell ref="A16:E16"/>
    <mergeCell ref="H16:I16"/>
    <mergeCell ref="B10:I10"/>
    <mergeCell ref="A136:J136"/>
    <mergeCell ref="B130:I130"/>
    <mergeCell ref="A133:I133"/>
    <mergeCell ref="A134:J135"/>
    <mergeCell ref="A132:E132"/>
    <mergeCell ref="H132:I132"/>
    <mergeCell ref="H31:I31"/>
    <mergeCell ref="B104:I104"/>
    <mergeCell ref="A118:E118"/>
    <mergeCell ref="B17:I17"/>
    <mergeCell ref="A22:E22"/>
    <mergeCell ref="B127:I127"/>
    <mergeCell ref="A129:E129"/>
    <mergeCell ref="H129:I129"/>
    <mergeCell ref="E7:J7"/>
    <mergeCell ref="E1:J1"/>
    <mergeCell ref="I3:J3"/>
    <mergeCell ref="A2:J2"/>
    <mergeCell ref="A3:H3"/>
    <mergeCell ref="A4:F4"/>
    <mergeCell ref="A1:C1"/>
    <mergeCell ref="G4:J4"/>
    <mergeCell ref="G5:G6"/>
    <mergeCell ref="H5:H6"/>
    <mergeCell ref="A5:F5"/>
    <mergeCell ref="A6:F6"/>
    <mergeCell ref="H22:I22"/>
    <mergeCell ref="H94:I94"/>
    <mergeCell ref="B23:I23"/>
    <mergeCell ref="A31:E31"/>
    <mergeCell ref="A41:E41"/>
    <mergeCell ref="H41:I41"/>
    <mergeCell ref="A52:E52"/>
    <mergeCell ref="H52:I52"/>
    <mergeCell ref="B54:I54"/>
    <mergeCell ref="A53:E53"/>
    <mergeCell ref="H53:I53"/>
    <mergeCell ref="A126:E126"/>
    <mergeCell ref="H126:I126"/>
    <mergeCell ref="H98:I98"/>
    <mergeCell ref="A98:E98"/>
    <mergeCell ref="A121:E121"/>
    <mergeCell ref="H121:I121"/>
    <mergeCell ref="A125:E125"/>
    <mergeCell ref="H125:I125"/>
    <mergeCell ref="H118:I118"/>
    <mergeCell ref="A69:E69"/>
    <mergeCell ref="H69:I69"/>
    <mergeCell ref="H61:I61"/>
    <mergeCell ref="B99:I99"/>
    <mergeCell ref="F142:J142"/>
    <mergeCell ref="A145:E145"/>
    <mergeCell ref="F143:J143"/>
    <mergeCell ref="F144:J144"/>
    <mergeCell ref="F145:J145"/>
    <mergeCell ref="A142:E142"/>
    <mergeCell ref="A143:E143"/>
    <mergeCell ref="A144:E144"/>
  </mergeCells>
  <phoneticPr fontId="22" type="noConversion"/>
  <printOptions horizontalCentered="1"/>
  <pageMargins left="0.51181102362204722" right="0.51181102362204722" top="0.78740157480314965" bottom="0.78740157480314965" header="0.31496062992125984" footer="0.31496062992125984"/>
  <pageSetup paperSize="9" scale="4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675"/>
  <sheetViews>
    <sheetView showGridLines="0" view="pageBreakPreview" zoomScale="90" zoomScaleNormal="10" zoomScaleSheetLayoutView="90" workbookViewId="0">
      <pane ySplit="7" topLeftCell="A40" activePane="bottomLeft" state="frozen"/>
      <selection pane="bottomLeft" activeCell="A675" sqref="A1:M675"/>
    </sheetView>
  </sheetViews>
  <sheetFormatPr defaultRowHeight="14.25" x14ac:dyDescent="0.2"/>
  <cols>
    <col min="1" max="2" width="10.7109375" style="17" customWidth="1"/>
    <col min="3" max="3" width="15.5703125" style="17" customWidth="1"/>
    <col min="4" max="13" width="10.7109375" style="17" customWidth="1"/>
    <col min="14" max="16384" width="9.140625" style="17"/>
  </cols>
  <sheetData>
    <row r="1" spans="1:13" ht="103.5" customHeight="1" x14ac:dyDescent="0.2">
      <c r="A1" s="275"/>
      <c r="B1" s="276"/>
      <c r="C1" s="277"/>
      <c r="D1" s="278"/>
      <c r="E1" s="279"/>
      <c r="F1" s="279"/>
      <c r="G1" s="279"/>
      <c r="H1" s="279"/>
      <c r="I1" s="279"/>
      <c r="J1" s="279"/>
      <c r="K1" s="279"/>
      <c r="L1" s="279"/>
      <c r="M1" s="280"/>
    </row>
    <row r="2" spans="1:13" ht="15" customHeight="1" x14ac:dyDescent="0.2">
      <c r="A2" s="287" t="s">
        <v>57</v>
      </c>
      <c r="B2" s="288"/>
      <c r="C2" s="288"/>
      <c r="D2" s="288"/>
      <c r="E2" s="288"/>
      <c r="F2" s="288"/>
      <c r="G2" s="288"/>
      <c r="H2" s="288"/>
      <c r="I2" s="288"/>
      <c r="J2" s="288"/>
      <c r="K2" s="288"/>
      <c r="L2" s="288"/>
      <c r="M2" s="289"/>
    </row>
    <row r="3" spans="1:13" ht="15" customHeight="1" x14ac:dyDescent="0.2">
      <c r="A3" s="290" t="str">
        <f>ORÇAMENTO!A3</f>
        <v>OBRA: CONSTRUÇÃO DA QUADRA POLIESPORTIVA DA CRECHE PROINFANCIA</v>
      </c>
      <c r="B3" s="291"/>
      <c r="C3" s="291"/>
      <c r="D3" s="291"/>
      <c r="E3" s="291"/>
      <c r="F3" s="291"/>
      <c r="G3" s="291"/>
      <c r="H3" s="291"/>
      <c r="I3" s="291"/>
      <c r="J3" s="291"/>
      <c r="K3" s="291"/>
      <c r="L3" s="292" t="str">
        <f>ORÇAMENTO!I3</f>
        <v>DATA: 07/08/2026</v>
      </c>
      <c r="M3" s="293"/>
    </row>
    <row r="4" spans="1:13" ht="15" customHeight="1" x14ac:dyDescent="0.2">
      <c r="A4" s="228" t="str">
        <f>ORÇAMENTO!A4</f>
        <v>LOCAL: RUA FERMINO ELIAS, Nº 720 - CENTRO, SENADOR AMARAL - MG</v>
      </c>
      <c r="B4" s="221"/>
      <c r="C4" s="221"/>
      <c r="D4" s="221"/>
      <c r="E4" s="221"/>
      <c r="F4" s="221"/>
      <c r="G4" s="221"/>
      <c r="H4" s="221"/>
      <c r="I4" s="221"/>
      <c r="J4" s="224" t="s">
        <v>12</v>
      </c>
      <c r="K4" s="224"/>
      <c r="L4" s="224"/>
      <c r="M4" s="225"/>
    </row>
    <row r="5" spans="1:13" ht="15" customHeight="1" x14ac:dyDescent="0.2">
      <c r="A5" s="228" t="str">
        <f>ORÇAMENTO!A5</f>
        <v>REGIÃO/MÊS DE REF.: SETOP SUL 04-2026 SEM DESONERAÇÃO / SINAPI 06-2026 NÃO DESONERADO</v>
      </c>
      <c r="B5" s="221"/>
      <c r="C5" s="221"/>
      <c r="D5" s="221"/>
      <c r="E5" s="221"/>
      <c r="F5" s="221"/>
      <c r="G5" s="221"/>
      <c r="H5" s="221"/>
      <c r="I5" s="221"/>
      <c r="J5" s="224" t="s">
        <v>5</v>
      </c>
      <c r="K5" s="221" t="s">
        <v>3</v>
      </c>
      <c r="L5" s="69" t="s">
        <v>13</v>
      </c>
      <c r="M5" s="127" t="s">
        <v>4</v>
      </c>
    </row>
    <row r="6" spans="1:13" ht="15" customHeight="1" x14ac:dyDescent="0.2">
      <c r="A6" s="294" t="str">
        <f>ORÇAMENTO!A6</f>
        <v>PRAZO DE EXECUÇÃO: 04 MESES</v>
      </c>
      <c r="B6" s="295"/>
      <c r="C6" s="295"/>
      <c r="D6" s="295"/>
      <c r="E6" s="295"/>
      <c r="F6" s="295"/>
      <c r="G6" s="295"/>
      <c r="H6" s="295"/>
      <c r="I6" s="295"/>
      <c r="J6" s="224"/>
      <c r="K6" s="221"/>
      <c r="L6" s="69" t="s">
        <v>11</v>
      </c>
      <c r="M6" s="128">
        <f>ORÇAMENTO!J6</f>
        <v>0.2034</v>
      </c>
    </row>
    <row r="7" spans="1:13" s="7" customFormat="1" ht="15" customHeight="1" x14ac:dyDescent="0.2">
      <c r="A7" s="284" t="str">
        <f>ORÇAMENTO!A7</f>
        <v>VALOR ESTIMADO DA OBRA:</v>
      </c>
      <c r="B7" s="285"/>
      <c r="C7" s="286"/>
      <c r="D7" s="217">
        <f>ORÇAMENTO!E7</f>
        <v>1014917.4899999999</v>
      </c>
      <c r="E7" s="217"/>
      <c r="F7" s="217"/>
      <c r="G7" s="217"/>
      <c r="H7" s="217"/>
      <c r="I7" s="217"/>
      <c r="J7" s="217"/>
      <c r="K7" s="217"/>
      <c r="L7" s="217"/>
      <c r="M7" s="218"/>
    </row>
    <row r="8" spans="1:13" s="7" customFormat="1" ht="15" customHeight="1" x14ac:dyDescent="0.2">
      <c r="A8" s="281"/>
      <c r="B8" s="282"/>
      <c r="C8" s="282"/>
      <c r="D8" s="282"/>
      <c r="E8" s="282"/>
      <c r="F8" s="282"/>
      <c r="G8" s="282"/>
      <c r="H8" s="282"/>
      <c r="I8" s="282"/>
      <c r="J8" s="282"/>
      <c r="K8" s="282"/>
      <c r="L8" s="282"/>
      <c r="M8" s="283"/>
    </row>
    <row r="9" spans="1:13" s="7" customFormat="1" ht="15" x14ac:dyDescent="0.25">
      <c r="A9" s="142" t="str">
        <f>ORÇAMENTO!A10</f>
        <v>1.0</v>
      </c>
      <c r="B9" s="70"/>
      <c r="C9" s="256" t="str">
        <f>ORÇAMENTO!B10</f>
        <v>SERVIÇOS PRELIMINARES</v>
      </c>
      <c r="D9" s="256"/>
      <c r="E9" s="256"/>
      <c r="F9" s="256"/>
      <c r="G9" s="256"/>
      <c r="H9" s="256"/>
      <c r="I9" s="256"/>
      <c r="J9" s="256"/>
      <c r="K9" s="256"/>
      <c r="L9" s="256"/>
      <c r="M9" s="257"/>
    </row>
    <row r="10" spans="1:13" s="7" customFormat="1" ht="12.75" x14ac:dyDescent="0.2">
      <c r="A10" s="143"/>
      <c r="M10" s="119"/>
    </row>
    <row r="11" spans="1:13" s="43" customFormat="1" ht="39.950000000000003" customHeight="1" x14ac:dyDescent="0.2">
      <c r="A11" s="144" t="str">
        <f>ORÇAMENTO!A11</f>
        <v>1.1</v>
      </c>
      <c r="B11" s="145"/>
      <c r="C11" s="260" t="str">
        <f>ORÇAMENTO!E11</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1" s="260"/>
      <c r="E11" s="260"/>
      <c r="F11" s="260"/>
      <c r="G11" s="260"/>
      <c r="H11" s="260"/>
      <c r="I11" s="260"/>
      <c r="J11" s="260"/>
      <c r="K11" s="260"/>
      <c r="L11" s="260"/>
      <c r="M11" s="146" t="str">
        <f>ORÇAMENTO!F11</f>
        <v>M2</v>
      </c>
    </row>
    <row r="12" spans="1:13" s="7" customFormat="1" ht="12.75" x14ac:dyDescent="0.2">
      <c r="A12" s="147"/>
      <c r="M12" s="119"/>
    </row>
    <row r="13" spans="1:13" s="7" customFormat="1" ht="12.75" x14ac:dyDescent="0.2">
      <c r="A13" s="147"/>
      <c r="B13" s="148" t="s">
        <v>34</v>
      </c>
      <c r="D13" s="149" t="s">
        <v>33</v>
      </c>
      <c r="E13" s="150">
        <v>1.5</v>
      </c>
      <c r="F13" s="116" t="s">
        <v>37</v>
      </c>
      <c r="G13" s="150">
        <v>3</v>
      </c>
      <c r="J13" s="151"/>
      <c r="K13" s="151"/>
      <c r="L13" s="152" t="s">
        <v>33</v>
      </c>
      <c r="M13" s="153">
        <f>E13*G13</f>
        <v>4.5</v>
      </c>
    </row>
    <row r="14" spans="1:13" s="7" customFormat="1" ht="12.75" x14ac:dyDescent="0.2">
      <c r="A14" s="147"/>
      <c r="E14" s="71" t="s">
        <v>193</v>
      </c>
      <c r="G14" s="71" t="s">
        <v>194</v>
      </c>
      <c r="M14" s="119"/>
    </row>
    <row r="15" spans="1:13" s="7" customFormat="1" ht="12.75" x14ac:dyDescent="0.2">
      <c r="A15" s="143"/>
      <c r="M15" s="119"/>
    </row>
    <row r="16" spans="1:13" s="7" customFormat="1" ht="12.75" x14ac:dyDescent="0.2">
      <c r="A16" s="143"/>
      <c r="B16" s="7" t="s">
        <v>172</v>
      </c>
      <c r="L16" s="152" t="s">
        <v>33</v>
      </c>
      <c r="M16" s="154">
        <f>SUM(M13:M15)</f>
        <v>4.5</v>
      </c>
    </row>
    <row r="17" spans="1:13" s="7" customFormat="1" ht="12.75" x14ac:dyDescent="0.2">
      <c r="A17" s="143"/>
      <c r="D17" s="149"/>
      <c r="E17" s="155"/>
      <c r="F17" s="116"/>
      <c r="G17" s="155"/>
      <c r="H17" s="116"/>
      <c r="I17" s="116"/>
      <c r="J17" s="151"/>
      <c r="K17" s="151"/>
      <c r="L17" s="152"/>
      <c r="M17" s="156"/>
    </row>
    <row r="18" spans="1:13" s="7" customFormat="1" ht="49.5" customHeight="1" x14ac:dyDescent="0.2">
      <c r="A18" s="144" t="str">
        <f>ORÇAMENTO!A12</f>
        <v>1.2</v>
      </c>
      <c r="B18" s="157"/>
      <c r="C18" s="260" t="str">
        <f>ORÇAMENTO!E12</f>
        <v>TAPUME FIXO DE PROTEÇÃO PARA FECHAMENTO DE OBRA EM CHAPA DE COMPENSADO, ESP. 12MM, COM MÓDULO NA DIMENSÃO DE (110X220)CM, INCLUSIVE PINTURA LÁTEX (PVA) COM DUAS (2) DEMÃOS, EXCLUSIVE ABERTURA PARA PORTÃO</v>
      </c>
      <c r="D18" s="260"/>
      <c r="E18" s="260"/>
      <c r="F18" s="260"/>
      <c r="G18" s="260"/>
      <c r="H18" s="260"/>
      <c r="I18" s="260"/>
      <c r="J18" s="260"/>
      <c r="K18" s="260"/>
      <c r="L18" s="260"/>
      <c r="M18" s="146" t="str">
        <f>ORÇAMENTO!F12</f>
        <v>M</v>
      </c>
    </row>
    <row r="19" spans="1:13" s="7" customFormat="1" ht="12.75" x14ac:dyDescent="0.2">
      <c r="A19" s="147"/>
      <c r="M19" s="119"/>
    </row>
    <row r="20" spans="1:13" s="7" customFormat="1" ht="12.75" x14ac:dyDescent="0.2">
      <c r="A20" s="147"/>
      <c r="B20" s="148" t="s">
        <v>34</v>
      </c>
      <c r="D20" s="149" t="s">
        <v>33</v>
      </c>
      <c r="E20" s="158">
        <f>31.7-E27</f>
        <v>29.7</v>
      </c>
      <c r="F20" s="116"/>
      <c r="G20" s="155"/>
      <c r="J20" s="151"/>
      <c r="K20" s="151"/>
      <c r="L20" s="152" t="s">
        <v>33</v>
      </c>
      <c r="M20" s="153">
        <f>E20</f>
        <v>29.7</v>
      </c>
    </row>
    <row r="21" spans="1:13" s="7" customFormat="1" ht="12.75" x14ac:dyDescent="0.2">
      <c r="A21" s="147"/>
      <c r="B21" s="148" t="s">
        <v>311</v>
      </c>
      <c r="E21" s="71" t="s">
        <v>232</v>
      </c>
      <c r="G21" s="71"/>
      <c r="M21" s="119"/>
    </row>
    <row r="22" spans="1:13" s="7" customFormat="1" ht="12.75" x14ac:dyDescent="0.2">
      <c r="A22" s="143"/>
      <c r="M22" s="119"/>
    </row>
    <row r="23" spans="1:13" s="7" customFormat="1" ht="12.75" x14ac:dyDescent="0.2">
      <c r="A23" s="143"/>
      <c r="B23" s="7" t="s">
        <v>172</v>
      </c>
      <c r="D23" s="30" t="s">
        <v>231</v>
      </c>
      <c r="H23" s="159" t="s">
        <v>270</v>
      </c>
      <c r="L23" s="152" t="s">
        <v>33</v>
      </c>
      <c r="M23" s="154">
        <f>SUM(M20:M22)</f>
        <v>29.7</v>
      </c>
    </row>
    <row r="24" spans="1:13" s="7" customFormat="1" ht="12.75" x14ac:dyDescent="0.2">
      <c r="A24" s="143"/>
      <c r="D24" s="149"/>
      <c r="E24" s="155"/>
      <c r="F24" s="116"/>
      <c r="G24" s="155"/>
      <c r="H24" s="116"/>
      <c r="I24" s="116"/>
      <c r="J24" s="151"/>
      <c r="K24" s="151"/>
      <c r="L24" s="152"/>
      <c r="M24" s="156"/>
    </row>
    <row r="25" spans="1:13" s="7" customFormat="1" ht="30" customHeight="1" x14ac:dyDescent="0.2">
      <c r="A25" s="144" t="str">
        <f>ORÇAMENTO!A13</f>
        <v>1.3</v>
      </c>
      <c r="B25" s="157"/>
      <c r="C25" s="260" t="str">
        <f>ORÇAMENTO!E13</f>
        <v>PORTÃO PARA TAPUME FIXO DE PROTEÇÃO COM FECHAMENTO DE OBRA EM CHAPA DE COMPENSADO, ESP. 12MM, COM MÓDULO NA DIMENSÃO DE (110X220)CM, INCLUSIVE FERRAGENS E PINTURA LÁTEX (PVA) COM DUAS (2) DEMÃOS</v>
      </c>
      <c r="D25" s="260"/>
      <c r="E25" s="260"/>
      <c r="F25" s="260"/>
      <c r="G25" s="260"/>
      <c r="H25" s="260"/>
      <c r="I25" s="260"/>
      <c r="J25" s="260"/>
      <c r="K25" s="260"/>
      <c r="L25" s="260"/>
      <c r="M25" s="146" t="str">
        <f>ORÇAMENTO!F13</f>
        <v>M2</v>
      </c>
    </row>
    <row r="26" spans="1:13" s="7" customFormat="1" ht="12.75" x14ac:dyDescent="0.2">
      <c r="A26" s="147"/>
      <c r="M26" s="119"/>
    </row>
    <row r="27" spans="1:13" s="7" customFormat="1" ht="12.75" x14ac:dyDescent="0.2">
      <c r="A27" s="147"/>
      <c r="B27" s="148" t="s">
        <v>34</v>
      </c>
      <c r="D27" s="149" t="s">
        <v>33</v>
      </c>
      <c r="E27" s="150">
        <v>2</v>
      </c>
      <c r="F27" s="116" t="s">
        <v>37</v>
      </c>
      <c r="G27" s="150">
        <v>2.2000000000000002</v>
      </c>
      <c r="J27" s="151"/>
      <c r="K27" s="151"/>
      <c r="L27" s="152" t="s">
        <v>33</v>
      </c>
      <c r="M27" s="153">
        <f>E27*G27</f>
        <v>4.4000000000000004</v>
      </c>
    </row>
    <row r="28" spans="1:13" s="7" customFormat="1" ht="12.75" x14ac:dyDescent="0.2">
      <c r="A28" s="147"/>
      <c r="B28" s="148" t="s">
        <v>311</v>
      </c>
      <c r="E28" s="71" t="s">
        <v>193</v>
      </c>
      <c r="G28" s="71" t="s">
        <v>194</v>
      </c>
      <c r="M28" s="119"/>
    </row>
    <row r="29" spans="1:13" s="7" customFormat="1" ht="12.75" x14ac:dyDescent="0.2">
      <c r="A29" s="143"/>
      <c r="M29" s="119"/>
    </row>
    <row r="30" spans="1:13" s="7" customFormat="1" ht="12.75" x14ac:dyDescent="0.2">
      <c r="A30" s="143"/>
      <c r="B30" s="7" t="s">
        <v>172</v>
      </c>
      <c r="D30" s="30" t="s">
        <v>231</v>
      </c>
      <c r="H30" s="159" t="s">
        <v>270</v>
      </c>
      <c r="L30" s="152" t="s">
        <v>33</v>
      </c>
      <c r="M30" s="154">
        <f>SUM(M27:M29)</f>
        <v>4.4000000000000004</v>
      </c>
    </row>
    <row r="31" spans="1:13" s="7" customFormat="1" ht="12.75" x14ac:dyDescent="0.2">
      <c r="A31" s="143"/>
      <c r="D31" s="149"/>
      <c r="E31" s="155"/>
      <c r="F31" s="116"/>
      <c r="G31" s="155"/>
      <c r="H31" s="116"/>
      <c r="I31" s="116"/>
      <c r="J31" s="151"/>
      <c r="K31" s="151"/>
      <c r="L31" s="152"/>
      <c r="M31" s="156"/>
    </row>
    <row r="32" spans="1:13" s="7" customFormat="1" ht="30" customHeight="1" x14ac:dyDescent="0.2">
      <c r="A32" s="144" t="str">
        <f>ORÇAMENTO!A14</f>
        <v>1.4</v>
      </c>
      <c r="B32" s="157"/>
      <c r="C32" s="260" t="str">
        <f>ORÇAMENTO!E14</f>
        <v>LOCAÇÃO DE OBRA COM GABARITO DE TÁBUAS CORRIDAS PONTALETADAS A CADA 2,00M, REAPROVEITAMENTO (2X), INCLUSIVE ACOMPANHAMENTO DE EQUIPE TOPOGRÁFICA PARA MARCAÇÃO DE PONTO TOPOGRÁFICO</v>
      </c>
      <c r="D32" s="260"/>
      <c r="E32" s="260"/>
      <c r="F32" s="260"/>
      <c r="G32" s="260"/>
      <c r="H32" s="260"/>
      <c r="I32" s="260"/>
      <c r="J32" s="260"/>
      <c r="K32" s="260"/>
      <c r="L32" s="260"/>
      <c r="M32" s="146" t="str">
        <f>ORÇAMENTO!F14</f>
        <v>M</v>
      </c>
    </row>
    <row r="33" spans="1:13" s="7" customFormat="1" ht="12.75" x14ac:dyDescent="0.2">
      <c r="A33" s="147"/>
      <c r="M33" s="119"/>
    </row>
    <row r="34" spans="1:13" s="7" customFormat="1" ht="12.75" x14ac:dyDescent="0.2">
      <c r="A34" s="147"/>
      <c r="B34" s="148" t="s">
        <v>34</v>
      </c>
      <c r="D34" s="149" t="s">
        <v>33</v>
      </c>
      <c r="E34" s="150">
        <v>130.06</v>
      </c>
      <c r="F34" s="116"/>
      <c r="G34" s="155"/>
      <c r="J34" s="151"/>
      <c r="K34" s="151"/>
      <c r="L34" s="152" t="s">
        <v>33</v>
      </c>
      <c r="M34" s="153">
        <f>E34</f>
        <v>130.06</v>
      </c>
    </row>
    <row r="35" spans="1:13" s="7" customFormat="1" ht="12.75" x14ac:dyDescent="0.2">
      <c r="A35" s="147"/>
      <c r="B35" s="148" t="s">
        <v>311</v>
      </c>
      <c r="E35" s="71" t="s">
        <v>232</v>
      </c>
      <c r="G35" s="71"/>
      <c r="M35" s="119"/>
    </row>
    <row r="36" spans="1:13" s="7" customFormat="1" ht="12.75" x14ac:dyDescent="0.2">
      <c r="A36" s="143"/>
      <c r="M36" s="119"/>
    </row>
    <row r="37" spans="1:13" s="7" customFormat="1" ht="12.75" x14ac:dyDescent="0.2">
      <c r="A37" s="143"/>
      <c r="B37" s="7" t="s">
        <v>172</v>
      </c>
      <c r="D37" s="30" t="s">
        <v>231</v>
      </c>
      <c r="H37" s="159" t="s">
        <v>270</v>
      </c>
      <c r="L37" s="152" t="s">
        <v>33</v>
      </c>
      <c r="M37" s="154">
        <f>SUM(M34:M36)</f>
        <v>130.06</v>
      </c>
    </row>
    <row r="38" spans="1:13" s="7" customFormat="1" ht="12.75" x14ac:dyDescent="0.2">
      <c r="A38" s="143"/>
      <c r="D38" s="149"/>
      <c r="E38" s="155"/>
      <c r="F38" s="116"/>
      <c r="G38" s="155"/>
      <c r="H38" s="116"/>
      <c r="I38" s="116"/>
      <c r="J38" s="151"/>
      <c r="K38" s="151"/>
      <c r="L38" s="152"/>
      <c r="M38" s="156"/>
    </row>
    <row r="39" spans="1:13" s="7" customFormat="1" ht="12.75" x14ac:dyDescent="0.2">
      <c r="A39" s="144" t="str">
        <f>ORÇAMENTO!A15</f>
        <v>1.5</v>
      </c>
      <c r="B39" s="157"/>
      <c r="C39" s="260" t="str">
        <f>ORÇAMENTO!E15</f>
        <v>BARRACÃO DE OBRA, EM CHAPA DE COMPENSADO RESINADO, INCLUSIVE INSTALAÇÕES SANITÁRIAS E MOBILIÁRIO - PADRÃO DER-MGO</v>
      </c>
      <c r="D39" s="260"/>
      <c r="E39" s="260"/>
      <c r="F39" s="260"/>
      <c r="G39" s="260"/>
      <c r="H39" s="260"/>
      <c r="I39" s="260"/>
      <c r="J39" s="260"/>
      <c r="K39" s="260"/>
      <c r="L39" s="260"/>
      <c r="M39" s="146" t="str">
        <f>ORÇAMENTO!F21</f>
        <v>M3</v>
      </c>
    </row>
    <row r="40" spans="1:13" s="7" customFormat="1" ht="12.75" x14ac:dyDescent="0.2">
      <c r="A40" s="147"/>
      <c r="M40" s="119"/>
    </row>
    <row r="41" spans="1:13" s="7" customFormat="1" ht="12.75" x14ac:dyDescent="0.2">
      <c r="A41" s="147"/>
      <c r="B41" s="148" t="s">
        <v>34</v>
      </c>
      <c r="D41" s="149" t="s">
        <v>33</v>
      </c>
      <c r="E41" s="150">
        <v>3</v>
      </c>
      <c r="F41" s="116" t="s">
        <v>37</v>
      </c>
      <c r="G41" s="150">
        <v>2</v>
      </c>
      <c r="J41" s="151"/>
      <c r="K41" s="151"/>
      <c r="L41" s="152" t="s">
        <v>33</v>
      </c>
      <c r="M41" s="153">
        <f>E41*G41</f>
        <v>6</v>
      </c>
    </row>
    <row r="42" spans="1:13" s="7" customFormat="1" ht="12.75" x14ac:dyDescent="0.2">
      <c r="A42" s="147"/>
      <c r="B42" s="148" t="s">
        <v>311</v>
      </c>
      <c r="E42" s="71" t="s">
        <v>193</v>
      </c>
      <c r="G42" s="71" t="s">
        <v>194</v>
      </c>
      <c r="M42" s="119"/>
    </row>
    <row r="43" spans="1:13" s="7" customFormat="1" ht="12.75" x14ac:dyDescent="0.2">
      <c r="A43" s="143"/>
      <c r="M43" s="119"/>
    </row>
    <row r="44" spans="1:13" s="7" customFormat="1" ht="12.75" x14ac:dyDescent="0.2">
      <c r="A44" s="143"/>
      <c r="B44" s="7" t="s">
        <v>172</v>
      </c>
      <c r="D44" s="30" t="s">
        <v>231</v>
      </c>
      <c r="H44" s="159" t="s">
        <v>270</v>
      </c>
      <c r="L44" s="152" t="s">
        <v>33</v>
      </c>
      <c r="M44" s="154">
        <f>SUM(M41:M43)</f>
        <v>6</v>
      </c>
    </row>
    <row r="45" spans="1:13" s="7" customFormat="1" ht="12.75" x14ac:dyDescent="0.2">
      <c r="A45" s="143"/>
      <c r="D45" s="30"/>
      <c r="H45" s="159"/>
      <c r="L45" s="152"/>
      <c r="M45" s="160"/>
    </row>
    <row r="46" spans="1:13" s="7" customFormat="1" ht="15" x14ac:dyDescent="0.25">
      <c r="A46" s="142" t="str">
        <f>ORÇAMENTO!A17</f>
        <v>2.0</v>
      </c>
      <c r="B46" s="70"/>
      <c r="C46" s="256" t="str">
        <f>ORÇAMENTO!B17</f>
        <v>MOVIMENTAÇÃO DE TERRA</v>
      </c>
      <c r="D46" s="256"/>
      <c r="E46" s="256"/>
      <c r="F46" s="256"/>
      <c r="G46" s="256"/>
      <c r="H46" s="256"/>
      <c r="I46" s="256"/>
      <c r="J46" s="256"/>
      <c r="K46" s="256"/>
      <c r="L46" s="256"/>
      <c r="M46" s="257"/>
    </row>
    <row r="47" spans="1:13" s="7" customFormat="1" ht="12.75" x14ac:dyDescent="0.2">
      <c r="A47" s="143"/>
      <c r="M47" s="119"/>
    </row>
    <row r="48" spans="1:13" s="7" customFormat="1" ht="15" customHeight="1" x14ac:dyDescent="0.2">
      <c r="A48" s="144" t="str">
        <f>ORÇAMENTO!A18</f>
        <v>2.1</v>
      </c>
      <c r="B48" s="157"/>
      <c r="C48" s="260" t="str">
        <f>ORÇAMENTO!E18</f>
        <v>ESCAVAÇÃO MANUAL DE VALA. AF_09/2024</v>
      </c>
      <c r="D48" s="260"/>
      <c r="E48" s="260"/>
      <c r="F48" s="260"/>
      <c r="G48" s="260"/>
      <c r="H48" s="260"/>
      <c r="I48" s="260"/>
      <c r="J48" s="260"/>
      <c r="K48" s="260"/>
      <c r="L48" s="260"/>
      <c r="M48" s="146" t="str">
        <f>ORÇAMENTO!F18</f>
        <v>M3</v>
      </c>
    </row>
    <row r="49" spans="1:13" s="7" customFormat="1" ht="12.75" x14ac:dyDescent="0.2">
      <c r="A49" s="143"/>
      <c r="L49" s="152"/>
      <c r="M49" s="156"/>
    </row>
    <row r="50" spans="1:13" s="7" customFormat="1" x14ac:dyDescent="0.2">
      <c r="A50" s="143"/>
      <c r="B50" s="148" t="s">
        <v>312</v>
      </c>
      <c r="D50" s="149" t="s">
        <v>33</v>
      </c>
      <c r="E50" s="150">
        <v>0.75690000000000002</v>
      </c>
      <c r="F50" s="161" t="s">
        <v>37</v>
      </c>
      <c r="G50" s="150">
        <v>0.5</v>
      </c>
      <c r="H50" s="161" t="s">
        <v>37</v>
      </c>
      <c r="I50" s="150">
        <v>31</v>
      </c>
      <c r="J50" s="159" t="s">
        <v>321</v>
      </c>
      <c r="K50" s="151"/>
      <c r="L50" s="152" t="s">
        <v>33</v>
      </c>
      <c r="M50" s="153">
        <f>E50*G50*I50</f>
        <v>11.731949999999999</v>
      </c>
    </row>
    <row r="51" spans="1:13" s="7" customFormat="1" x14ac:dyDescent="0.2">
      <c r="A51" s="143"/>
      <c r="B51" s="148" t="s">
        <v>311</v>
      </c>
      <c r="E51" s="162" t="s">
        <v>43</v>
      </c>
      <c r="F51" s="6"/>
      <c r="G51" s="162" t="s">
        <v>194</v>
      </c>
      <c r="H51" s="6"/>
      <c r="I51" s="162" t="s">
        <v>79</v>
      </c>
      <c r="M51" s="119"/>
    </row>
    <row r="52" spans="1:13" s="7" customFormat="1" ht="12.75" x14ac:dyDescent="0.2">
      <c r="A52" s="143"/>
      <c r="D52" s="149"/>
      <c r="E52" s="155"/>
      <c r="H52" s="116"/>
      <c r="I52" s="155"/>
      <c r="J52" s="151"/>
      <c r="K52" s="151"/>
      <c r="L52" s="152"/>
      <c r="M52" s="156"/>
    </row>
    <row r="53" spans="1:13" s="7" customFormat="1" x14ac:dyDescent="0.2">
      <c r="A53" s="143"/>
      <c r="B53" s="148" t="s">
        <v>313</v>
      </c>
      <c r="D53" s="149" t="s">
        <v>33</v>
      </c>
      <c r="E53" s="150">
        <v>1.4094</v>
      </c>
      <c r="F53" s="161" t="s">
        <v>37</v>
      </c>
      <c r="G53" s="150">
        <v>0.5</v>
      </c>
      <c r="H53" s="161" t="s">
        <v>37</v>
      </c>
      <c r="I53" s="150">
        <f>3</f>
        <v>3</v>
      </c>
      <c r="J53" s="159" t="s">
        <v>321</v>
      </c>
      <c r="K53" s="151"/>
      <c r="L53" s="152" t="s">
        <v>33</v>
      </c>
      <c r="M53" s="153">
        <f>E53*G53*I53</f>
        <v>2.1141000000000001</v>
      </c>
    </row>
    <row r="54" spans="1:13" s="7" customFormat="1" x14ac:dyDescent="0.2">
      <c r="A54" s="143"/>
      <c r="B54" s="148" t="s">
        <v>311</v>
      </c>
      <c r="E54" s="162" t="s">
        <v>43</v>
      </c>
      <c r="F54" s="6"/>
      <c r="G54" s="162" t="s">
        <v>194</v>
      </c>
      <c r="H54" s="6"/>
      <c r="I54" s="162" t="s">
        <v>79</v>
      </c>
      <c r="M54" s="119"/>
    </row>
    <row r="55" spans="1:13" s="7" customFormat="1" ht="12.75" x14ac:dyDescent="0.2">
      <c r="A55" s="143"/>
      <c r="D55" s="149"/>
      <c r="E55" s="155"/>
      <c r="H55" s="116"/>
      <c r="I55" s="155"/>
      <c r="J55" s="151"/>
      <c r="K55" s="151"/>
      <c r="L55" s="152"/>
      <c r="M55" s="156"/>
    </row>
    <row r="56" spans="1:13" s="7" customFormat="1" x14ac:dyDescent="0.2">
      <c r="A56" s="143"/>
      <c r="B56" s="148" t="s">
        <v>313</v>
      </c>
      <c r="D56" s="149" t="s">
        <v>33</v>
      </c>
      <c r="E56" s="150">
        <v>1.4094</v>
      </c>
      <c r="F56" s="161" t="s">
        <v>37</v>
      </c>
      <c r="G56" s="150">
        <v>0.45</v>
      </c>
      <c r="H56" s="161" t="s">
        <v>37</v>
      </c>
      <c r="I56" s="150">
        <v>14</v>
      </c>
      <c r="J56" s="159" t="s">
        <v>435</v>
      </c>
      <c r="K56" s="151"/>
      <c r="L56" s="152" t="s">
        <v>33</v>
      </c>
      <c r="M56" s="153">
        <f>E56*G56*I56</f>
        <v>8.8792200000000001</v>
      </c>
    </row>
    <row r="57" spans="1:13" s="7" customFormat="1" x14ac:dyDescent="0.2">
      <c r="A57" s="143"/>
      <c r="B57" s="148" t="s">
        <v>434</v>
      </c>
      <c r="E57" s="162" t="s">
        <v>43</v>
      </c>
      <c r="F57" s="6"/>
      <c r="G57" s="162" t="s">
        <v>194</v>
      </c>
      <c r="H57" s="6"/>
      <c r="I57" s="162" t="s">
        <v>79</v>
      </c>
      <c r="M57" s="119"/>
    </row>
    <row r="58" spans="1:13" s="7" customFormat="1" ht="12.75" x14ac:dyDescent="0.2">
      <c r="A58" s="143"/>
      <c r="D58" s="149"/>
      <c r="E58" s="155"/>
      <c r="H58" s="116"/>
      <c r="I58" s="155"/>
      <c r="J58" s="151"/>
      <c r="K58" s="151"/>
      <c r="L58" s="152"/>
      <c r="M58" s="156"/>
    </row>
    <row r="59" spans="1:13" s="7" customFormat="1" x14ac:dyDescent="0.2">
      <c r="A59" s="143"/>
      <c r="B59" s="148" t="s">
        <v>314</v>
      </c>
      <c r="D59" s="149" t="s">
        <v>33</v>
      </c>
      <c r="E59" s="150">
        <v>1.8777999999999999</v>
      </c>
      <c r="F59" s="161" t="s">
        <v>37</v>
      </c>
      <c r="G59" s="150">
        <v>0.55000000000000004</v>
      </c>
      <c r="H59" s="161" t="s">
        <v>37</v>
      </c>
      <c r="I59" s="150">
        <v>1</v>
      </c>
      <c r="J59" s="159" t="s">
        <v>321</v>
      </c>
      <c r="K59" s="151"/>
      <c r="L59" s="152" t="s">
        <v>33</v>
      </c>
      <c r="M59" s="153">
        <f>E59*G59*I59</f>
        <v>1.0327900000000001</v>
      </c>
    </row>
    <row r="60" spans="1:13" s="7" customFormat="1" x14ac:dyDescent="0.2">
      <c r="A60" s="143"/>
      <c r="B60" s="148" t="s">
        <v>311</v>
      </c>
      <c r="E60" s="162" t="s">
        <v>43</v>
      </c>
      <c r="F60" s="6"/>
      <c r="G60" s="162" t="s">
        <v>194</v>
      </c>
      <c r="H60" s="6"/>
      <c r="I60" s="162" t="s">
        <v>79</v>
      </c>
      <c r="M60" s="119"/>
    </row>
    <row r="61" spans="1:13" s="7" customFormat="1" ht="12.75" x14ac:dyDescent="0.2">
      <c r="A61" s="143"/>
      <c r="D61" s="149"/>
      <c r="E61" s="155"/>
      <c r="F61" s="116"/>
      <c r="G61" s="155"/>
      <c r="H61" s="116"/>
      <c r="I61" s="116"/>
      <c r="J61" s="151"/>
      <c r="K61" s="151"/>
      <c r="L61" s="152"/>
      <c r="M61" s="156"/>
    </row>
    <row r="62" spans="1:13" s="7" customFormat="1" x14ac:dyDescent="0.2">
      <c r="A62" s="143"/>
      <c r="B62" s="148" t="s">
        <v>302</v>
      </c>
      <c r="D62" s="149" t="s">
        <v>33</v>
      </c>
      <c r="E62" s="158">
        <f>(19.8001)+(3.375*6)+(12.35)</f>
        <v>52.400100000000002</v>
      </c>
      <c r="F62" s="161" t="s">
        <v>37</v>
      </c>
      <c r="G62" s="163">
        <f>(0.15+0.2+0.15)</f>
        <v>0.5</v>
      </c>
      <c r="H62" s="116" t="s">
        <v>37</v>
      </c>
      <c r="I62" s="150">
        <f>(0.3)</f>
        <v>0.3</v>
      </c>
      <c r="J62" s="159" t="s">
        <v>321</v>
      </c>
      <c r="K62" s="151"/>
      <c r="L62" s="152" t="s">
        <v>33</v>
      </c>
      <c r="M62" s="153">
        <f>E62*G62*I62</f>
        <v>7.8600149999999998</v>
      </c>
    </row>
    <row r="63" spans="1:13" s="7" customFormat="1" x14ac:dyDescent="0.2">
      <c r="A63" s="143"/>
      <c r="B63" s="148" t="s">
        <v>311</v>
      </c>
      <c r="E63" s="162" t="s">
        <v>271</v>
      </c>
      <c r="F63" s="6"/>
      <c r="G63" s="162" t="s">
        <v>272</v>
      </c>
      <c r="I63" s="116" t="s">
        <v>194</v>
      </c>
      <c r="M63" s="119"/>
    </row>
    <row r="64" spans="1:13" s="7" customFormat="1" ht="12.75" x14ac:dyDescent="0.2">
      <c r="A64" s="143"/>
      <c r="D64" s="149"/>
      <c r="E64" s="155"/>
      <c r="F64" s="116"/>
      <c r="G64" s="155"/>
      <c r="H64" s="116"/>
      <c r="I64" s="116"/>
      <c r="J64" s="151"/>
      <c r="K64" s="151"/>
      <c r="L64" s="152"/>
      <c r="M64" s="156"/>
    </row>
    <row r="65" spans="1:13" s="7" customFormat="1" x14ac:dyDescent="0.2">
      <c r="A65" s="143"/>
      <c r="B65" s="148" t="s">
        <v>316</v>
      </c>
      <c r="D65" s="149" t="s">
        <v>33</v>
      </c>
      <c r="E65" s="158">
        <f>(2.38*8)+(3.65*6)+23.0365+29.5445+35.5245+26.71+6.3391+6.525+1.74</f>
        <v>170.35960000000003</v>
      </c>
      <c r="F65" s="161" t="s">
        <v>37</v>
      </c>
      <c r="G65" s="163">
        <f>(0.15+0.2+0.15)</f>
        <v>0.5</v>
      </c>
      <c r="H65" s="116" t="s">
        <v>37</v>
      </c>
      <c r="I65" s="150">
        <v>0.4</v>
      </c>
      <c r="J65" s="159" t="s">
        <v>321</v>
      </c>
      <c r="K65" s="151"/>
      <c r="L65" s="152" t="s">
        <v>33</v>
      </c>
      <c r="M65" s="153">
        <f>E65*G65*I65</f>
        <v>34.071920000000006</v>
      </c>
    </row>
    <row r="66" spans="1:13" s="7" customFormat="1" x14ac:dyDescent="0.2">
      <c r="A66" s="143"/>
      <c r="B66" s="148" t="s">
        <v>311</v>
      </c>
      <c r="E66" s="162" t="s">
        <v>271</v>
      </c>
      <c r="F66" s="6"/>
      <c r="G66" s="162" t="s">
        <v>272</v>
      </c>
      <c r="I66" s="116" t="s">
        <v>194</v>
      </c>
      <c r="M66" s="119"/>
    </row>
    <row r="67" spans="1:13" s="7" customFormat="1" ht="12.75" x14ac:dyDescent="0.2">
      <c r="A67" s="143"/>
      <c r="D67" s="149"/>
      <c r="E67" s="155"/>
      <c r="F67" s="116"/>
      <c r="G67" s="155"/>
      <c r="H67" s="116"/>
      <c r="I67" s="116"/>
      <c r="J67" s="151"/>
      <c r="K67" s="151"/>
      <c r="L67" s="152"/>
      <c r="M67" s="156"/>
    </row>
    <row r="68" spans="1:13" s="7" customFormat="1" x14ac:dyDescent="0.2">
      <c r="A68" s="143"/>
      <c r="B68" s="148" t="s">
        <v>315</v>
      </c>
      <c r="D68" s="149" t="s">
        <v>33</v>
      </c>
      <c r="E68" s="150">
        <v>33.4</v>
      </c>
      <c r="F68" s="161" t="s">
        <v>37</v>
      </c>
      <c r="G68" s="163">
        <f>(0.15+0.25+0.15)</f>
        <v>0.55000000000000004</v>
      </c>
      <c r="H68" s="116" t="s">
        <v>37</v>
      </c>
      <c r="I68" s="150">
        <v>0.4</v>
      </c>
      <c r="J68" s="159" t="s">
        <v>321</v>
      </c>
      <c r="K68" s="151"/>
      <c r="L68" s="152" t="s">
        <v>33</v>
      </c>
      <c r="M68" s="153">
        <f>E68*G68*I68</f>
        <v>7.3480000000000008</v>
      </c>
    </row>
    <row r="69" spans="1:13" s="7" customFormat="1" x14ac:dyDescent="0.2">
      <c r="A69" s="143"/>
      <c r="B69" s="148" t="s">
        <v>311</v>
      </c>
      <c r="E69" s="162" t="s">
        <v>271</v>
      </c>
      <c r="F69" s="6"/>
      <c r="G69" s="162" t="s">
        <v>272</v>
      </c>
      <c r="I69" s="116" t="s">
        <v>194</v>
      </c>
      <c r="M69" s="119"/>
    </row>
    <row r="70" spans="1:13" s="7" customFormat="1" ht="12.75" x14ac:dyDescent="0.2">
      <c r="A70" s="143"/>
      <c r="D70" s="149"/>
      <c r="E70" s="155"/>
      <c r="F70" s="116"/>
      <c r="G70" s="155"/>
      <c r="H70" s="116"/>
      <c r="I70" s="116"/>
      <c r="J70" s="151"/>
      <c r="K70" s="151"/>
      <c r="L70" s="152"/>
      <c r="M70" s="156"/>
    </row>
    <row r="71" spans="1:13" s="7" customFormat="1" x14ac:dyDescent="0.2">
      <c r="A71" s="143"/>
      <c r="B71" s="148" t="s">
        <v>317</v>
      </c>
      <c r="D71" s="149" t="s">
        <v>33</v>
      </c>
      <c r="E71" s="150">
        <v>91.71</v>
      </c>
      <c r="F71" s="161" t="s">
        <v>37</v>
      </c>
      <c r="G71" s="163">
        <f>(0.15+0.25+0.15)</f>
        <v>0.55000000000000004</v>
      </c>
      <c r="H71" s="116" t="s">
        <v>37</v>
      </c>
      <c r="I71" s="150">
        <v>0.5</v>
      </c>
      <c r="J71" s="159" t="s">
        <v>321</v>
      </c>
      <c r="K71" s="151"/>
      <c r="L71" s="152" t="s">
        <v>33</v>
      </c>
      <c r="M71" s="153">
        <f>E71*G71*I71</f>
        <v>25.22025</v>
      </c>
    </row>
    <row r="72" spans="1:13" s="7" customFormat="1" x14ac:dyDescent="0.2">
      <c r="A72" s="143"/>
      <c r="B72" s="148" t="s">
        <v>311</v>
      </c>
      <c r="E72" s="162" t="s">
        <v>271</v>
      </c>
      <c r="F72" s="6"/>
      <c r="G72" s="162" t="s">
        <v>272</v>
      </c>
      <c r="I72" s="116" t="s">
        <v>194</v>
      </c>
      <c r="M72" s="119"/>
    </row>
    <row r="73" spans="1:13" s="7" customFormat="1" ht="12.75" x14ac:dyDescent="0.2">
      <c r="A73" s="143"/>
      <c r="D73" s="149"/>
      <c r="E73" s="155"/>
      <c r="F73" s="116"/>
      <c r="G73" s="155"/>
      <c r="H73" s="116"/>
      <c r="I73" s="116"/>
      <c r="J73" s="151"/>
      <c r="K73" s="151"/>
      <c r="L73" s="152"/>
      <c r="M73" s="156"/>
    </row>
    <row r="74" spans="1:13" s="7" customFormat="1" x14ac:dyDescent="0.2">
      <c r="A74" s="143"/>
      <c r="B74" s="148" t="s">
        <v>273</v>
      </c>
      <c r="D74" s="149" t="s">
        <v>33</v>
      </c>
      <c r="E74" s="150">
        <v>1.5</v>
      </c>
      <c r="F74" s="161" t="s">
        <v>37</v>
      </c>
      <c r="G74" s="163">
        <f>(3.14*0.25^2)/4</f>
        <v>4.9062500000000002E-2</v>
      </c>
      <c r="H74" s="161" t="s">
        <v>37</v>
      </c>
      <c r="I74" s="150">
        <v>54</v>
      </c>
      <c r="J74" s="159" t="s">
        <v>321</v>
      </c>
      <c r="K74" s="151"/>
      <c r="L74" s="152" t="s">
        <v>33</v>
      </c>
      <c r="M74" s="153">
        <f>E74*G74*I74</f>
        <v>3.9740625000000001</v>
      </c>
    </row>
    <row r="75" spans="1:13" s="7" customFormat="1" x14ac:dyDescent="0.2">
      <c r="A75" s="143"/>
      <c r="B75" s="148" t="s">
        <v>311</v>
      </c>
      <c r="E75" s="162" t="s">
        <v>271</v>
      </c>
      <c r="F75" s="6"/>
      <c r="G75" s="162" t="s">
        <v>43</v>
      </c>
      <c r="H75" s="6"/>
      <c r="I75" s="162" t="s">
        <v>79</v>
      </c>
      <c r="M75" s="119"/>
    </row>
    <row r="76" spans="1:13" s="7" customFormat="1" ht="12.75" x14ac:dyDescent="0.2">
      <c r="A76" s="143"/>
      <c r="D76" s="149"/>
      <c r="E76" s="155"/>
      <c r="F76" s="116"/>
      <c r="G76" s="155"/>
      <c r="H76" s="116"/>
      <c r="I76" s="116"/>
      <c r="J76" s="151"/>
      <c r="K76" s="151"/>
      <c r="L76" s="152"/>
      <c r="M76" s="156"/>
    </row>
    <row r="77" spans="1:13" s="7" customFormat="1" x14ac:dyDescent="0.2">
      <c r="A77" s="143"/>
      <c r="B77" s="148" t="s">
        <v>318</v>
      </c>
      <c r="D77" s="149" t="s">
        <v>33</v>
      </c>
      <c r="E77" s="150">
        <v>8</v>
      </c>
      <c r="F77" s="161" t="s">
        <v>37</v>
      </c>
      <c r="G77" s="163">
        <f>(3.14*0.25^2)/4</f>
        <v>4.9062500000000002E-2</v>
      </c>
      <c r="H77" s="161" t="s">
        <v>37</v>
      </c>
      <c r="I77" s="150">
        <v>40</v>
      </c>
      <c r="J77" s="159" t="s">
        <v>321</v>
      </c>
      <c r="K77" s="151"/>
      <c r="L77" s="152" t="s">
        <v>33</v>
      </c>
      <c r="M77" s="153">
        <f>E77*G77*I77</f>
        <v>15.700000000000001</v>
      </c>
    </row>
    <row r="78" spans="1:13" s="7" customFormat="1" x14ac:dyDescent="0.2">
      <c r="A78" s="143"/>
      <c r="B78" s="148" t="s">
        <v>311</v>
      </c>
      <c r="E78" s="162" t="s">
        <v>271</v>
      </c>
      <c r="F78" s="6"/>
      <c r="G78" s="162" t="s">
        <v>43</v>
      </c>
      <c r="H78" s="6"/>
      <c r="I78" s="162" t="s">
        <v>79</v>
      </c>
      <c r="M78" s="119"/>
    </row>
    <row r="79" spans="1:13" s="7" customFormat="1" ht="12.75" x14ac:dyDescent="0.2">
      <c r="A79" s="143"/>
      <c r="D79" s="149"/>
      <c r="E79" s="155"/>
      <c r="F79" s="116"/>
      <c r="G79" s="155"/>
      <c r="H79" s="116"/>
      <c r="I79" s="116"/>
      <c r="J79" s="151"/>
      <c r="K79" s="151"/>
      <c r="L79" s="152"/>
      <c r="M79" s="156"/>
    </row>
    <row r="80" spans="1:13" s="7" customFormat="1" x14ac:dyDescent="0.2">
      <c r="A80" s="143"/>
      <c r="B80" s="148" t="s">
        <v>319</v>
      </c>
      <c r="D80" s="149" t="s">
        <v>33</v>
      </c>
      <c r="E80" s="150">
        <v>8</v>
      </c>
      <c r="F80" s="161" t="s">
        <v>37</v>
      </c>
      <c r="G80" s="163">
        <f>(3.14*0.25^2)/4</f>
        <v>4.9062500000000002E-2</v>
      </c>
      <c r="H80" s="161" t="s">
        <v>37</v>
      </c>
      <c r="I80" s="163">
        <f>14*2</f>
        <v>28</v>
      </c>
      <c r="J80" s="159" t="s">
        <v>321</v>
      </c>
      <c r="K80" s="151"/>
      <c r="L80" s="152" t="s">
        <v>33</v>
      </c>
      <c r="M80" s="153">
        <f>E80*G80*I80</f>
        <v>10.99</v>
      </c>
    </row>
    <row r="81" spans="1:13" s="7" customFormat="1" x14ac:dyDescent="0.2">
      <c r="A81" s="143"/>
      <c r="B81" s="148" t="s">
        <v>311</v>
      </c>
      <c r="E81" s="162" t="s">
        <v>271</v>
      </c>
      <c r="F81" s="6"/>
      <c r="G81" s="162" t="s">
        <v>43</v>
      </c>
      <c r="H81" s="6"/>
      <c r="I81" s="162" t="s">
        <v>79</v>
      </c>
      <c r="M81" s="119"/>
    </row>
    <row r="82" spans="1:13" s="7" customFormat="1" ht="12.75" x14ac:dyDescent="0.2">
      <c r="A82" s="143"/>
      <c r="D82" s="149"/>
      <c r="E82" s="155"/>
      <c r="F82" s="116"/>
      <c r="G82" s="155"/>
      <c r="H82" s="116"/>
      <c r="I82" s="116"/>
      <c r="J82" s="151"/>
      <c r="K82" s="151"/>
      <c r="L82" s="152"/>
      <c r="M82" s="156"/>
    </row>
    <row r="83" spans="1:13" s="7" customFormat="1" ht="12.75" x14ac:dyDescent="0.2">
      <c r="A83" s="143"/>
      <c r="B83" s="7" t="s">
        <v>172</v>
      </c>
      <c r="D83" s="30" t="s">
        <v>231</v>
      </c>
      <c r="L83" s="152" t="s">
        <v>33</v>
      </c>
      <c r="M83" s="154">
        <f>SUM(M50:M80)</f>
        <v>128.92230750000002</v>
      </c>
    </row>
    <row r="84" spans="1:13" s="7" customFormat="1" ht="12.75" x14ac:dyDescent="0.2">
      <c r="A84" s="143"/>
      <c r="D84" s="149"/>
      <c r="E84" s="155"/>
      <c r="F84" s="116"/>
      <c r="G84" s="155"/>
      <c r="H84" s="116"/>
      <c r="I84" s="116"/>
      <c r="J84" s="151"/>
      <c r="K84" s="151"/>
      <c r="L84" s="152"/>
      <c r="M84" s="156"/>
    </row>
    <row r="85" spans="1:13" s="7" customFormat="1" ht="15" customHeight="1" x14ac:dyDescent="0.2">
      <c r="A85" s="144" t="str">
        <f>ORÇAMENTO!A19</f>
        <v>2.2</v>
      </c>
      <c r="B85" s="157"/>
      <c r="C85" s="260" t="str">
        <f>ORÇAMENTO!E19</f>
        <v>REATERRO MANUAL DE VALAS, COM PLACA VIBRATÓRIA. AF_08/2023</v>
      </c>
      <c r="D85" s="260"/>
      <c r="E85" s="260"/>
      <c r="F85" s="260"/>
      <c r="G85" s="260"/>
      <c r="H85" s="260"/>
      <c r="I85" s="260"/>
      <c r="J85" s="260"/>
      <c r="K85" s="260"/>
      <c r="L85" s="260"/>
      <c r="M85" s="146" t="str">
        <f>ORÇAMENTO!F19</f>
        <v>M3</v>
      </c>
    </row>
    <row r="86" spans="1:13" s="7" customFormat="1" ht="12.75" x14ac:dyDescent="0.2">
      <c r="A86" s="143"/>
      <c r="L86" s="152"/>
      <c r="M86" s="156"/>
    </row>
    <row r="87" spans="1:13" s="7" customFormat="1" ht="12.75" x14ac:dyDescent="0.2">
      <c r="A87" s="147"/>
      <c r="B87" s="148" t="s">
        <v>76</v>
      </c>
      <c r="D87" s="149" t="s">
        <v>33</v>
      </c>
      <c r="E87" s="158">
        <f>M50+M53+M56+M59</f>
        <v>23.75806</v>
      </c>
      <c r="F87" s="116" t="s">
        <v>234</v>
      </c>
      <c r="G87" s="163">
        <f>M163</f>
        <v>12.39</v>
      </c>
      <c r="L87" s="152" t="s">
        <v>33</v>
      </c>
      <c r="M87" s="153">
        <f>E87-G87</f>
        <v>11.36806</v>
      </c>
    </row>
    <row r="88" spans="1:13" s="7" customFormat="1" ht="12.75" x14ac:dyDescent="0.2">
      <c r="A88" s="147"/>
      <c r="B88" s="148" t="s">
        <v>311</v>
      </c>
      <c r="E88" s="71" t="s">
        <v>235</v>
      </c>
      <c r="G88" s="71" t="s">
        <v>236</v>
      </c>
      <c r="M88" s="119"/>
    </row>
    <row r="89" spans="1:13" s="7" customFormat="1" ht="12.75" x14ac:dyDescent="0.2">
      <c r="A89" s="147"/>
      <c r="B89" s="148"/>
      <c r="D89" s="149"/>
      <c r="E89" s="155"/>
      <c r="F89" s="116"/>
      <c r="G89" s="155"/>
      <c r="H89" s="116"/>
      <c r="I89" s="116"/>
      <c r="J89" s="151"/>
      <c r="K89" s="151"/>
      <c r="L89" s="152"/>
      <c r="M89" s="156"/>
    </row>
    <row r="90" spans="1:13" s="7" customFormat="1" ht="12.75" x14ac:dyDescent="0.2">
      <c r="A90" s="147"/>
      <c r="B90" s="148" t="s">
        <v>249</v>
      </c>
      <c r="D90" s="149" t="s">
        <v>33</v>
      </c>
      <c r="E90" s="158">
        <f>M62+M65+M68+M71</f>
        <v>74.500185000000002</v>
      </c>
      <c r="F90" s="116" t="s">
        <v>234</v>
      </c>
      <c r="G90" s="163">
        <f>M245</f>
        <v>32.450000000000003</v>
      </c>
      <c r="L90" s="152" t="s">
        <v>33</v>
      </c>
      <c r="M90" s="153">
        <f>E90-G90</f>
        <v>42.050184999999999</v>
      </c>
    </row>
    <row r="91" spans="1:13" s="7" customFormat="1" ht="12.75" x14ac:dyDescent="0.2">
      <c r="A91" s="147"/>
      <c r="B91" s="148" t="s">
        <v>311</v>
      </c>
      <c r="E91" s="71" t="s">
        <v>235</v>
      </c>
      <c r="G91" s="71" t="s">
        <v>236</v>
      </c>
      <c r="M91" s="119"/>
    </row>
    <row r="92" spans="1:13" s="7" customFormat="1" ht="12.75" x14ac:dyDescent="0.2">
      <c r="A92" s="147"/>
      <c r="B92" s="148"/>
      <c r="D92" s="149"/>
      <c r="E92" s="155"/>
      <c r="F92" s="116"/>
      <c r="G92" s="155"/>
      <c r="H92" s="116"/>
      <c r="I92" s="116"/>
      <c r="J92" s="151"/>
      <c r="K92" s="151"/>
      <c r="L92" s="152"/>
      <c r="M92" s="156"/>
    </row>
    <row r="93" spans="1:13" s="7" customFormat="1" ht="12.75" x14ac:dyDescent="0.2">
      <c r="A93" s="143"/>
      <c r="B93" s="7" t="s">
        <v>172</v>
      </c>
      <c r="H93" s="159" t="s">
        <v>322</v>
      </c>
      <c r="L93" s="152" t="s">
        <v>33</v>
      </c>
      <c r="M93" s="154">
        <f>SUM(M87:M92)</f>
        <v>53.418244999999999</v>
      </c>
    </row>
    <row r="94" spans="1:13" s="7" customFormat="1" ht="12.75" x14ac:dyDescent="0.2">
      <c r="A94" s="143"/>
      <c r="D94" s="149"/>
      <c r="E94" s="155"/>
      <c r="F94" s="116"/>
      <c r="G94" s="155"/>
      <c r="H94" s="116"/>
      <c r="I94" s="116"/>
      <c r="J94" s="151"/>
      <c r="K94" s="151"/>
      <c r="L94" s="152"/>
      <c r="M94" s="156"/>
    </row>
    <row r="95" spans="1:13" s="7" customFormat="1" ht="30" customHeight="1" x14ac:dyDescent="0.2">
      <c r="A95" s="144" t="str">
        <f>ORÇAMENTO!A20</f>
        <v>2.3</v>
      </c>
      <c r="B95" s="157"/>
      <c r="C95" s="260" t="str">
        <f>ORÇAMENTO!E20</f>
        <v>TRANSPORTE DE MATERIAL DE QUALQUER NATUREZA EM CAMINHÃO, DISTÂNCIA MAIOR QUE 2KM E MENOR OU IGUAL A 5KM, DENTRO DO PERÍMETRO URBANO, EXCLUSIVE CARGA, INCLUSIVE DESCARGA</v>
      </c>
      <c r="D95" s="260"/>
      <c r="E95" s="260"/>
      <c r="F95" s="260"/>
      <c r="G95" s="260"/>
      <c r="H95" s="260"/>
      <c r="I95" s="260"/>
      <c r="J95" s="260"/>
      <c r="K95" s="260"/>
      <c r="L95" s="260"/>
      <c r="M95" s="146" t="str">
        <f>ORÇAMENTO!F20</f>
        <v>M3xKM</v>
      </c>
    </row>
    <row r="96" spans="1:13" s="7" customFormat="1" ht="12.75" x14ac:dyDescent="0.2">
      <c r="A96" s="143"/>
      <c r="L96" s="152"/>
      <c r="M96" s="156"/>
    </row>
    <row r="97" spans="1:13" s="7" customFormat="1" ht="12.75" x14ac:dyDescent="0.2">
      <c r="A97" s="143"/>
      <c r="B97" s="148" t="s">
        <v>274</v>
      </c>
      <c r="D97" s="149" t="s">
        <v>33</v>
      </c>
      <c r="E97" s="163">
        <f>M83</f>
        <v>128.92230750000002</v>
      </c>
      <c r="F97" s="116" t="s">
        <v>234</v>
      </c>
      <c r="G97" s="163">
        <f>M93</f>
        <v>53.418244999999999</v>
      </c>
      <c r="J97" s="151"/>
      <c r="K97" s="151"/>
      <c r="L97" s="152" t="s">
        <v>33</v>
      </c>
      <c r="M97" s="153">
        <f>E97-G97</f>
        <v>75.504062500000018</v>
      </c>
    </row>
    <row r="98" spans="1:13" s="7" customFormat="1" ht="12.75" x14ac:dyDescent="0.2">
      <c r="A98" s="143"/>
      <c r="B98" s="148" t="s">
        <v>311</v>
      </c>
      <c r="E98" s="71" t="s">
        <v>278</v>
      </c>
      <c r="G98" s="71" t="s">
        <v>279</v>
      </c>
      <c r="M98" s="119"/>
    </row>
    <row r="99" spans="1:13" s="7" customFormat="1" ht="12.75" x14ac:dyDescent="0.2">
      <c r="A99" s="143"/>
      <c r="D99" s="149"/>
      <c r="E99" s="155"/>
      <c r="F99" s="116"/>
      <c r="G99" s="155"/>
      <c r="H99" s="116"/>
      <c r="I99" s="116"/>
      <c r="J99" s="151"/>
      <c r="K99" s="151"/>
      <c r="L99" s="152"/>
      <c r="M99" s="156"/>
    </row>
    <row r="100" spans="1:13" s="7" customFormat="1" ht="12.75" x14ac:dyDescent="0.2">
      <c r="A100" s="143"/>
      <c r="B100" s="7" t="s">
        <v>172</v>
      </c>
      <c r="F100" s="159"/>
      <c r="J100" s="30">
        <v>5</v>
      </c>
      <c r="K100" s="30" t="s">
        <v>307</v>
      </c>
      <c r="L100" s="152" t="s">
        <v>33</v>
      </c>
      <c r="M100" s="154">
        <f>SUM(M97:M99)*J100</f>
        <v>377.5203125000001</v>
      </c>
    </row>
    <row r="101" spans="1:13" s="7" customFormat="1" ht="12.75" x14ac:dyDescent="0.2">
      <c r="A101" s="143"/>
      <c r="D101" s="149"/>
      <c r="E101" s="155"/>
      <c r="F101" s="116"/>
      <c r="G101" s="155"/>
      <c r="H101" s="116"/>
      <c r="I101" s="116"/>
      <c r="J101" s="151"/>
      <c r="K101" s="151"/>
      <c r="L101" s="152"/>
      <c r="M101" s="156"/>
    </row>
    <row r="102" spans="1:13" s="7" customFormat="1" ht="15" customHeight="1" x14ac:dyDescent="0.2">
      <c r="A102" s="144" t="str">
        <f>ORÇAMENTO!A21</f>
        <v>2.4</v>
      </c>
      <c r="B102" s="157"/>
      <c r="C102" s="260" t="str">
        <f>ORÇAMENTO!E21</f>
        <v>CARGA MECÂNICA DE MATERIAL DE QUALQUER NATUREZA SOBRE CAMINHÃO, EXCLUSIVE TRANSPORTE</v>
      </c>
      <c r="D102" s="260"/>
      <c r="E102" s="260"/>
      <c r="F102" s="260"/>
      <c r="G102" s="260"/>
      <c r="H102" s="260"/>
      <c r="I102" s="260"/>
      <c r="J102" s="260"/>
      <c r="K102" s="260"/>
      <c r="L102" s="260"/>
      <c r="M102" s="146" t="str">
        <f>ORÇAMENTO!F21</f>
        <v>M3</v>
      </c>
    </row>
    <row r="103" spans="1:13" s="7" customFormat="1" ht="12.75" x14ac:dyDescent="0.2">
      <c r="A103" s="143"/>
      <c r="L103" s="152"/>
      <c r="M103" s="156"/>
    </row>
    <row r="104" spans="1:13" s="7" customFormat="1" ht="12.75" x14ac:dyDescent="0.2">
      <c r="A104" s="143"/>
      <c r="B104" s="148" t="s">
        <v>274</v>
      </c>
      <c r="D104" s="149" t="s">
        <v>33</v>
      </c>
      <c r="E104" s="163">
        <f>M97</f>
        <v>75.504062500000018</v>
      </c>
      <c r="F104" s="116"/>
      <c r="J104" s="151"/>
      <c r="K104" s="151"/>
      <c r="L104" s="152" t="s">
        <v>33</v>
      </c>
      <c r="M104" s="153">
        <f>E104</f>
        <v>75.504062500000018</v>
      </c>
    </row>
    <row r="105" spans="1:13" s="7" customFormat="1" ht="12.75" x14ac:dyDescent="0.2">
      <c r="A105" s="143"/>
      <c r="B105" s="148" t="s">
        <v>311</v>
      </c>
      <c r="E105" s="71" t="s">
        <v>77</v>
      </c>
      <c r="G105" s="71"/>
      <c r="M105" s="119"/>
    </row>
    <row r="106" spans="1:13" s="7" customFormat="1" ht="12.75" x14ac:dyDescent="0.2">
      <c r="A106" s="143"/>
      <c r="D106" s="149"/>
      <c r="E106" s="155"/>
      <c r="F106" s="116"/>
      <c r="G106" s="155"/>
      <c r="H106" s="116"/>
      <c r="I106" s="116"/>
      <c r="J106" s="151"/>
      <c r="K106" s="151"/>
      <c r="L106" s="152"/>
      <c r="M106" s="156"/>
    </row>
    <row r="107" spans="1:13" s="7" customFormat="1" ht="12.75" x14ac:dyDescent="0.2">
      <c r="A107" s="143"/>
      <c r="B107" s="7" t="s">
        <v>172</v>
      </c>
      <c r="H107" s="159"/>
      <c r="L107" s="152" t="s">
        <v>33</v>
      </c>
      <c r="M107" s="154">
        <f>SUM(M104:M106)</f>
        <v>75.504062500000018</v>
      </c>
    </row>
    <row r="108" spans="1:13" s="7" customFormat="1" ht="12.75" x14ac:dyDescent="0.2">
      <c r="A108" s="143"/>
      <c r="D108" s="149"/>
      <c r="E108" s="155"/>
      <c r="F108" s="116"/>
      <c r="G108" s="155"/>
      <c r="H108" s="116"/>
      <c r="I108" s="116"/>
      <c r="J108" s="151"/>
      <c r="K108" s="151"/>
      <c r="L108" s="152"/>
      <c r="M108" s="156"/>
    </row>
    <row r="109" spans="1:13" s="7" customFormat="1" ht="15" x14ac:dyDescent="0.25">
      <c r="A109" s="142" t="str">
        <f>ORÇAMENTO!A24</f>
        <v>3.1</v>
      </c>
      <c r="B109" s="70"/>
      <c r="C109" s="256" t="str">
        <f>ORÇAMENTO!C24</f>
        <v xml:space="preserve">ESTACA </v>
      </c>
      <c r="D109" s="256"/>
      <c r="E109" s="256"/>
      <c r="F109" s="256"/>
      <c r="G109" s="256"/>
      <c r="H109" s="256"/>
      <c r="I109" s="256"/>
      <c r="J109" s="256"/>
      <c r="K109" s="256"/>
      <c r="L109" s="256"/>
      <c r="M109" s="257"/>
    </row>
    <row r="110" spans="1:13" s="7" customFormat="1" ht="12.75" x14ac:dyDescent="0.2">
      <c r="A110" s="143"/>
      <c r="M110" s="119"/>
    </row>
    <row r="111" spans="1:13" s="7" customFormat="1" ht="26.25" customHeight="1" x14ac:dyDescent="0.2">
      <c r="A111" s="144" t="str">
        <f>ORÇAMENTO!A25</f>
        <v>3.1.1</v>
      </c>
      <c r="B111" s="157"/>
      <c r="C111" s="260" t="str">
        <f>ORÇAMENTO!E25</f>
        <v>MOBILIZAÇÃO E DESMOBILIZAÇÃO DE EQUIPAMENTO PARA ESTACA TIPO TRADO ROTATIVO (CUSTO FIXO), INCLUSIVE CARGA E DESCARGA, EXCLUSIVE TRANSPORTE EM QUILÔMETRO RODADO (CUSTO VARIÁVEL)</v>
      </c>
      <c r="D111" s="260"/>
      <c r="E111" s="260"/>
      <c r="F111" s="260"/>
      <c r="G111" s="260"/>
      <c r="H111" s="260"/>
      <c r="I111" s="260"/>
      <c r="J111" s="260"/>
      <c r="K111" s="260"/>
      <c r="L111" s="260"/>
      <c r="M111" s="146" t="str">
        <f>ORÇAMENTO!F25</f>
        <v>UN</v>
      </c>
    </row>
    <row r="112" spans="1:13" s="7" customFormat="1" ht="12.75" x14ac:dyDescent="0.2">
      <c r="A112" s="143"/>
      <c r="M112" s="119"/>
    </row>
    <row r="113" spans="1:13" s="7" customFormat="1" ht="12.75" x14ac:dyDescent="0.2">
      <c r="A113" s="143"/>
      <c r="B113" s="148" t="s">
        <v>34</v>
      </c>
      <c r="C113" s="149"/>
      <c r="D113" s="149" t="s">
        <v>33</v>
      </c>
      <c r="E113" s="150">
        <v>1</v>
      </c>
      <c r="F113" s="155"/>
      <c r="G113" s="159" t="s">
        <v>322</v>
      </c>
      <c r="H113" s="155"/>
      <c r="I113" s="30"/>
      <c r="J113" s="155"/>
      <c r="K113" s="151"/>
      <c r="L113" s="152" t="s">
        <v>33</v>
      </c>
      <c r="M113" s="153">
        <f>E113</f>
        <v>1</v>
      </c>
    </row>
    <row r="114" spans="1:13" s="7" customFormat="1" x14ac:dyDescent="0.2">
      <c r="A114" s="143"/>
      <c r="B114" s="148" t="s">
        <v>311</v>
      </c>
      <c r="E114" s="71" t="s">
        <v>34</v>
      </c>
      <c r="F114" s="71"/>
      <c r="G114" s="6"/>
      <c r="H114" s="71"/>
      <c r="I114" s="6"/>
      <c r="J114" s="71"/>
      <c r="M114" s="119"/>
    </row>
    <row r="115" spans="1:13" s="7" customFormat="1" ht="12.75" x14ac:dyDescent="0.2">
      <c r="A115" s="143"/>
      <c r="M115" s="119"/>
    </row>
    <row r="116" spans="1:13" s="30" customFormat="1" ht="12.75" x14ac:dyDescent="0.2">
      <c r="A116" s="164"/>
      <c r="B116" s="30" t="s">
        <v>10</v>
      </c>
      <c r="I116" s="159"/>
      <c r="L116" s="165" t="s">
        <v>33</v>
      </c>
      <c r="M116" s="154">
        <f>SUM(M113:M115)</f>
        <v>1</v>
      </c>
    </row>
    <row r="117" spans="1:13" s="7" customFormat="1" ht="12.75" x14ac:dyDescent="0.2">
      <c r="A117" s="143"/>
      <c r="M117" s="119"/>
    </row>
    <row r="118" spans="1:13" s="7" customFormat="1" ht="26.25" customHeight="1" x14ac:dyDescent="0.2">
      <c r="A118" s="144" t="str">
        <f>ORÇAMENTO!A26</f>
        <v>3.1.2</v>
      </c>
      <c r="B118" s="157"/>
      <c r="C118" s="260" t="str">
        <f>ORÇAMENTO!E26</f>
        <v>MOBILIZAÇÃO E DESMOBILIZAÇÃO DE EQUIPAMENTO PARA ESTACA TIPO TRADO ROTATIVO (CUSTO VARIÁVEL), EXCLUSIVE CUSTO FIXO DE TRANSPORTE</v>
      </c>
      <c r="D118" s="260"/>
      <c r="E118" s="260"/>
      <c r="F118" s="260"/>
      <c r="G118" s="260"/>
      <c r="H118" s="260"/>
      <c r="I118" s="260"/>
      <c r="J118" s="260"/>
      <c r="K118" s="260"/>
      <c r="L118" s="260"/>
      <c r="M118" s="146" t="str">
        <f>ORÇAMENTO!F26</f>
        <v>KM</v>
      </c>
    </row>
    <row r="119" spans="1:13" s="7" customFormat="1" ht="12.75" x14ac:dyDescent="0.2">
      <c r="A119" s="143"/>
      <c r="M119" s="119"/>
    </row>
    <row r="120" spans="1:13" s="7" customFormat="1" ht="12.75" x14ac:dyDescent="0.2">
      <c r="A120" s="143"/>
      <c r="B120" s="148" t="s">
        <v>34</v>
      </c>
      <c r="D120" s="149" t="s">
        <v>33</v>
      </c>
      <c r="E120" s="150">
        <v>40.200000000000003</v>
      </c>
      <c r="F120" s="116"/>
      <c r="G120" s="159" t="s">
        <v>323</v>
      </c>
      <c r="J120" s="151"/>
      <c r="K120" s="151"/>
      <c r="L120" s="152" t="s">
        <v>33</v>
      </c>
      <c r="M120" s="153">
        <f>E120</f>
        <v>40.200000000000003</v>
      </c>
    </row>
    <row r="121" spans="1:13" s="7" customFormat="1" ht="12.75" x14ac:dyDescent="0.2">
      <c r="A121" s="143"/>
      <c r="B121" s="148" t="s">
        <v>311</v>
      </c>
      <c r="E121" s="71" t="s">
        <v>75</v>
      </c>
      <c r="G121" s="71"/>
      <c r="M121" s="119"/>
    </row>
    <row r="122" spans="1:13" s="7" customFormat="1" ht="12.75" x14ac:dyDescent="0.2">
      <c r="A122" s="143"/>
      <c r="M122" s="119"/>
    </row>
    <row r="123" spans="1:13" s="30" customFormat="1" ht="12.75" x14ac:dyDescent="0.2">
      <c r="A123" s="164"/>
      <c r="B123" s="30" t="s">
        <v>10</v>
      </c>
      <c r="I123" s="159"/>
      <c r="L123" s="165" t="s">
        <v>33</v>
      </c>
      <c r="M123" s="154">
        <f>SUM(M120:M122)</f>
        <v>40.200000000000003</v>
      </c>
    </row>
    <row r="124" spans="1:13" s="7" customFormat="1" ht="12.75" x14ac:dyDescent="0.2">
      <c r="A124" s="143"/>
      <c r="M124" s="119"/>
    </row>
    <row r="125" spans="1:13" s="7" customFormat="1" ht="26.25" customHeight="1" x14ac:dyDescent="0.2">
      <c r="A125" s="144" t="str">
        <f>ORÇAMENTO!A27</f>
        <v>3.1.3</v>
      </c>
      <c r="B125" s="157"/>
      <c r="C125" s="260" t="str">
        <f>ORÇAMENTO!E27</f>
        <v>PERFURAÇÃO MECÂNICA DE ESTACA TIPO TRADO ROTATIVO, INCLUSIVE AFASTAMENTO LATERAL, EXCLUSIVE ARMAÇÃO, CONCRETO ESTRUTURAL, TRANSPORTE E RETIRADA DO MATERIAL ESCAVADO</v>
      </c>
      <c r="D125" s="260"/>
      <c r="E125" s="260"/>
      <c r="F125" s="260"/>
      <c r="G125" s="260"/>
      <c r="H125" s="260"/>
      <c r="I125" s="260"/>
      <c r="J125" s="260"/>
      <c r="K125" s="260"/>
      <c r="L125" s="260"/>
      <c r="M125" s="146" t="str">
        <f>ORÇAMENTO!F27</f>
        <v>M3</v>
      </c>
    </row>
    <row r="126" spans="1:13" s="7" customFormat="1" ht="12.75" x14ac:dyDescent="0.2">
      <c r="A126" s="143"/>
      <c r="M126" s="119"/>
    </row>
    <row r="127" spans="1:13" s="7" customFormat="1" x14ac:dyDescent="0.2">
      <c r="A127" s="143"/>
      <c r="B127" s="148" t="s">
        <v>34</v>
      </c>
      <c r="C127" s="149"/>
      <c r="E127" s="158">
        <f>(3.14*0.25^2)/4</f>
        <v>4.9062500000000002E-2</v>
      </c>
      <c r="F127" s="161" t="s">
        <v>37</v>
      </c>
      <c r="G127" s="150">
        <v>8</v>
      </c>
      <c r="H127" s="116" t="s">
        <v>37</v>
      </c>
      <c r="I127" s="163">
        <f>40+28</f>
        <v>68</v>
      </c>
      <c r="J127" s="159"/>
      <c r="K127" s="151"/>
      <c r="L127" s="152" t="s">
        <v>33</v>
      </c>
      <c r="M127" s="156">
        <f>(E127*G127*I127)</f>
        <v>26.69</v>
      </c>
    </row>
    <row r="128" spans="1:13" s="7" customFormat="1" x14ac:dyDescent="0.2">
      <c r="A128" s="143"/>
      <c r="B128" s="148" t="s">
        <v>311</v>
      </c>
      <c r="E128" s="71" t="s">
        <v>277</v>
      </c>
      <c r="F128" s="6"/>
      <c r="G128" s="71" t="s">
        <v>82</v>
      </c>
      <c r="I128" s="71" t="s">
        <v>34</v>
      </c>
      <c r="M128" s="119"/>
    </row>
    <row r="129" spans="1:13" s="7" customFormat="1" x14ac:dyDescent="0.2">
      <c r="A129" s="143"/>
      <c r="D129" s="71"/>
      <c r="E129" s="6"/>
      <c r="F129" s="71"/>
      <c r="M129" s="119"/>
    </row>
    <row r="130" spans="1:13" s="30" customFormat="1" ht="12.75" x14ac:dyDescent="0.2">
      <c r="A130" s="164"/>
      <c r="B130" s="30" t="s">
        <v>10</v>
      </c>
      <c r="E130" s="159" t="s">
        <v>320</v>
      </c>
      <c r="H130" s="159" t="s">
        <v>322</v>
      </c>
      <c r="L130" s="165" t="s">
        <v>33</v>
      </c>
      <c r="M130" s="160">
        <f>SUM(M127:M129)</f>
        <v>26.69</v>
      </c>
    </row>
    <row r="131" spans="1:13" s="7" customFormat="1" ht="12.75" x14ac:dyDescent="0.2">
      <c r="A131" s="143"/>
      <c r="M131" s="119"/>
    </row>
    <row r="132" spans="1:13" s="7" customFormat="1" ht="26.25" customHeight="1" x14ac:dyDescent="0.2">
      <c r="A132" s="144" t="str">
        <f>ORÇAMENTO!A28</f>
        <v>3.1.4</v>
      </c>
      <c r="B132" s="157"/>
      <c r="C132" s="260" t="str">
        <f>ORÇAMENTO!E28</f>
        <v>CORTE, DOBRA E MONTAGEM DE AÇO CA-50/60</v>
      </c>
      <c r="D132" s="260"/>
      <c r="E132" s="260"/>
      <c r="F132" s="260"/>
      <c r="G132" s="260"/>
      <c r="H132" s="260"/>
      <c r="I132" s="260"/>
      <c r="J132" s="260"/>
      <c r="K132" s="260"/>
      <c r="L132" s="260"/>
      <c r="M132" s="146" t="str">
        <f>ORÇAMENTO!F28</f>
        <v>KG</v>
      </c>
    </row>
    <row r="133" spans="1:13" s="7" customFormat="1" x14ac:dyDescent="0.2">
      <c r="A133" s="147"/>
      <c r="E133" s="162"/>
      <c r="F133" s="6"/>
      <c r="M133" s="119"/>
    </row>
    <row r="134" spans="1:13" s="7" customFormat="1" x14ac:dyDescent="0.2">
      <c r="A134" s="147"/>
      <c r="B134" s="7" t="s">
        <v>276</v>
      </c>
      <c r="D134" s="149" t="s">
        <v>33</v>
      </c>
      <c r="E134" s="158">
        <f>2352.43+1090.76</f>
        <v>3443.1899999999996</v>
      </c>
      <c r="F134" s="161"/>
      <c r="G134" s="155"/>
      <c r="H134" s="159" t="s">
        <v>322</v>
      </c>
      <c r="J134" s="151"/>
      <c r="K134" s="151"/>
      <c r="L134" s="152" t="s">
        <v>33</v>
      </c>
      <c r="M134" s="153">
        <f>E134</f>
        <v>3443.1899999999996</v>
      </c>
    </row>
    <row r="135" spans="1:13" s="7" customFormat="1" x14ac:dyDescent="0.2">
      <c r="A135" s="147"/>
      <c r="B135" s="148" t="s">
        <v>311</v>
      </c>
      <c r="E135" s="162" t="s">
        <v>38</v>
      </c>
      <c r="F135" s="6"/>
      <c r="G135" s="162"/>
      <c r="I135" s="159"/>
      <c r="M135" s="119"/>
    </row>
    <row r="136" spans="1:13" s="7" customFormat="1" x14ac:dyDescent="0.2">
      <c r="A136" s="147"/>
      <c r="E136" s="162"/>
      <c r="F136" s="6"/>
      <c r="M136" s="119"/>
    </row>
    <row r="137" spans="1:13" s="30" customFormat="1" ht="12.75" x14ac:dyDescent="0.2">
      <c r="A137" s="164"/>
      <c r="B137" s="30" t="s">
        <v>10</v>
      </c>
      <c r="H137" s="166"/>
      <c r="L137" s="165" t="s">
        <v>33</v>
      </c>
      <c r="M137" s="154">
        <f>SUM(M134:M136)</f>
        <v>3443.1899999999996</v>
      </c>
    </row>
    <row r="138" spans="1:13" s="7" customFormat="1" ht="12.75" x14ac:dyDescent="0.2">
      <c r="A138" s="143"/>
      <c r="L138" s="152"/>
      <c r="M138" s="156"/>
    </row>
    <row r="139" spans="1:13" s="7" customFormat="1" ht="26.25" customHeight="1" x14ac:dyDescent="0.2">
      <c r="A139" s="144" t="str">
        <f>ORÇAMENTO!A29</f>
        <v>3.1.5</v>
      </c>
      <c r="B139" s="157"/>
      <c r="C139" s="260" t="str">
        <f>ORÇAMENTO!E29</f>
        <v>FORNECIMENTO DE CONCRETO ESTRUTURAL, USINADO BOMBEADO, COM FCK 25MPA, INCLUSIVE LANÇAMENTO, ADENSAMENTO E ACABAMENTO</v>
      </c>
      <c r="D139" s="260"/>
      <c r="E139" s="260"/>
      <c r="F139" s="260"/>
      <c r="G139" s="260"/>
      <c r="H139" s="260"/>
      <c r="I139" s="260"/>
      <c r="J139" s="260"/>
      <c r="K139" s="260"/>
      <c r="L139" s="260"/>
      <c r="M139" s="146" t="str">
        <f>ORÇAMENTO!F29</f>
        <v>m3</v>
      </c>
    </row>
    <row r="140" spans="1:13" s="7" customFormat="1" ht="12.75" x14ac:dyDescent="0.2">
      <c r="A140" s="143"/>
      <c r="M140" s="119"/>
    </row>
    <row r="141" spans="1:13" s="7" customFormat="1" x14ac:dyDescent="0.2">
      <c r="A141" s="143"/>
      <c r="B141" s="148" t="s">
        <v>34</v>
      </c>
      <c r="C141" s="149"/>
      <c r="E141" s="158">
        <f>(3.14*0.25^2)/4</f>
        <v>4.9062500000000002E-2</v>
      </c>
      <c r="F141" s="161" t="s">
        <v>37</v>
      </c>
      <c r="G141" s="150">
        <v>8</v>
      </c>
      <c r="H141" s="116" t="s">
        <v>37</v>
      </c>
      <c r="I141" s="163">
        <f>40+28</f>
        <v>68</v>
      </c>
      <c r="K141" s="151"/>
      <c r="L141" s="152" t="s">
        <v>33</v>
      </c>
      <c r="M141" s="156">
        <f>(E141*G141*I141)</f>
        <v>26.69</v>
      </c>
    </row>
    <row r="142" spans="1:13" s="7" customFormat="1" x14ac:dyDescent="0.2">
      <c r="A142" s="143"/>
      <c r="B142" s="148" t="s">
        <v>311</v>
      </c>
      <c r="E142" s="71" t="s">
        <v>277</v>
      </c>
      <c r="F142" s="6"/>
      <c r="G142" s="71" t="s">
        <v>82</v>
      </c>
      <c r="I142" s="71" t="s">
        <v>34</v>
      </c>
      <c r="M142" s="119"/>
    </row>
    <row r="143" spans="1:13" s="7" customFormat="1" x14ac:dyDescent="0.2">
      <c r="A143" s="143"/>
      <c r="D143" s="71"/>
      <c r="E143" s="6"/>
      <c r="F143" s="71"/>
      <c r="M143" s="119"/>
    </row>
    <row r="144" spans="1:13" s="30" customFormat="1" ht="12.75" x14ac:dyDescent="0.2">
      <c r="A144" s="164"/>
      <c r="B144" s="30" t="s">
        <v>10</v>
      </c>
      <c r="H144" s="159" t="s">
        <v>322</v>
      </c>
      <c r="L144" s="165" t="s">
        <v>33</v>
      </c>
      <c r="M144" s="160">
        <f>SUM(M141:M143)</f>
        <v>26.69</v>
      </c>
    </row>
    <row r="145" spans="1:13" s="7" customFormat="1" ht="12.75" x14ac:dyDescent="0.2">
      <c r="A145" s="143"/>
      <c r="M145" s="119"/>
    </row>
    <row r="146" spans="1:13" s="7" customFormat="1" ht="26.25" customHeight="1" x14ac:dyDescent="0.2">
      <c r="A146" s="144" t="str">
        <f>ORÇAMENTO!A30</f>
        <v>3.1.6</v>
      </c>
      <c r="B146" s="157"/>
      <c r="C146" s="260" t="str">
        <f>ORÇAMENTO!E30</f>
        <v>ESTACA BROCA DE CONCRETO, DIÂMETRO DE 25CM, ESCAVAÇÃO MANUAL COM TRADO CONCHA, COM ARMADURA DE ARRANQUE. AF_05/2020</v>
      </c>
      <c r="D146" s="260"/>
      <c r="E146" s="260"/>
      <c r="F146" s="260"/>
      <c r="G146" s="260"/>
      <c r="H146" s="260"/>
      <c r="I146" s="260"/>
      <c r="J146" s="260"/>
      <c r="K146" s="260"/>
      <c r="L146" s="260"/>
      <c r="M146" s="146" t="str">
        <f>ORÇAMENTO!F30</f>
        <v>M</v>
      </c>
    </row>
    <row r="147" spans="1:13" s="7" customFormat="1" ht="12.75" x14ac:dyDescent="0.2">
      <c r="A147" s="143"/>
      <c r="M147" s="119"/>
    </row>
    <row r="148" spans="1:13" s="7" customFormat="1" ht="12.75" x14ac:dyDescent="0.2">
      <c r="A148" s="143"/>
      <c r="B148" s="148" t="s">
        <v>280</v>
      </c>
      <c r="D148" s="149" t="s">
        <v>33</v>
      </c>
      <c r="E148" s="150">
        <v>1.5</v>
      </c>
      <c r="F148" s="116" t="s">
        <v>37</v>
      </c>
      <c r="G148" s="150">
        <v>54</v>
      </c>
      <c r="J148" s="151"/>
      <c r="K148" s="151"/>
      <c r="L148" s="152" t="s">
        <v>33</v>
      </c>
      <c r="M148" s="153">
        <f>E148*G148</f>
        <v>81</v>
      </c>
    </row>
    <row r="149" spans="1:13" s="7" customFormat="1" ht="12.75" x14ac:dyDescent="0.2">
      <c r="A149" s="143"/>
      <c r="B149" s="148" t="s">
        <v>311</v>
      </c>
      <c r="E149" s="71" t="s">
        <v>35</v>
      </c>
      <c r="G149" s="71" t="s">
        <v>34</v>
      </c>
      <c r="M149" s="119"/>
    </row>
    <row r="150" spans="1:13" s="7" customFormat="1" ht="12.75" x14ac:dyDescent="0.2">
      <c r="A150" s="143"/>
      <c r="E150" s="71"/>
      <c r="M150" s="119"/>
    </row>
    <row r="151" spans="1:13" s="30" customFormat="1" ht="12.75" x14ac:dyDescent="0.2">
      <c r="A151" s="164"/>
      <c r="B151" s="30" t="s">
        <v>10</v>
      </c>
      <c r="H151" s="159" t="s">
        <v>322</v>
      </c>
      <c r="L151" s="165" t="s">
        <v>33</v>
      </c>
      <c r="M151" s="154">
        <f>SUM(M148:M150)</f>
        <v>81</v>
      </c>
    </row>
    <row r="152" spans="1:13" s="7" customFormat="1" ht="12.75" x14ac:dyDescent="0.2">
      <c r="A152" s="143"/>
      <c r="M152" s="119"/>
    </row>
    <row r="153" spans="1:13" s="7" customFormat="1" ht="15" x14ac:dyDescent="0.25">
      <c r="A153" s="142" t="str">
        <f>ORÇAMENTO!A32</f>
        <v>3.2</v>
      </c>
      <c r="B153" s="70"/>
      <c r="C153" s="256" t="str">
        <f>ORÇAMENTO!C32</f>
        <v>BLOCO DE COROAMENTO</v>
      </c>
      <c r="D153" s="256"/>
      <c r="E153" s="256"/>
      <c r="F153" s="256"/>
      <c r="G153" s="256"/>
      <c r="H153" s="256"/>
      <c r="I153" s="256"/>
      <c r="J153" s="256"/>
      <c r="K153" s="256"/>
      <c r="L153" s="256"/>
      <c r="M153" s="257"/>
    </row>
    <row r="154" spans="1:13" s="7" customFormat="1" ht="12.75" x14ac:dyDescent="0.2">
      <c r="A154" s="143"/>
      <c r="M154" s="119"/>
    </row>
    <row r="155" spans="1:13" s="7" customFormat="1" ht="26.25" customHeight="1" x14ac:dyDescent="0.2">
      <c r="A155" s="144" t="str">
        <f>ORÇAMENTO!A33</f>
        <v>3.2.1</v>
      </c>
      <c r="B155" s="157"/>
      <c r="C155" s="260" t="str">
        <f>ORÇAMENTO!E33</f>
        <v>FORNECIMENTO DE CONCRETO ESTRUTURAL, USINADO BOMBEADO, COM FCK 30MPA, INCLUSIVE LANÇAMENTO, ADENSAMENTO E ACABAMENTO</v>
      </c>
      <c r="D155" s="260"/>
      <c r="E155" s="260"/>
      <c r="F155" s="260"/>
      <c r="G155" s="260"/>
      <c r="H155" s="260"/>
      <c r="I155" s="260"/>
      <c r="J155" s="260"/>
      <c r="K155" s="260"/>
      <c r="L155" s="260"/>
      <c r="M155" s="146" t="str">
        <f>ORÇAMENTO!F33</f>
        <v>M3</v>
      </c>
    </row>
    <row r="156" spans="1:13" s="7" customFormat="1" x14ac:dyDescent="0.2">
      <c r="A156" s="147"/>
      <c r="E156" s="162"/>
      <c r="F156" s="6"/>
      <c r="M156" s="119"/>
    </row>
    <row r="157" spans="1:13" s="7" customFormat="1" x14ac:dyDescent="0.2">
      <c r="A157" s="147"/>
      <c r="B157" s="7" t="s">
        <v>76</v>
      </c>
      <c r="D157" s="149" t="s">
        <v>33</v>
      </c>
      <c r="E157" s="150">
        <v>7.33</v>
      </c>
      <c r="F157" s="161"/>
      <c r="G157" s="155"/>
      <c r="I157" s="159" t="s">
        <v>322</v>
      </c>
      <c r="J157" s="151"/>
      <c r="K157" s="151"/>
      <c r="L157" s="152" t="s">
        <v>33</v>
      </c>
      <c r="M157" s="153">
        <f>E157</f>
        <v>7.33</v>
      </c>
    </row>
    <row r="158" spans="1:13" s="7" customFormat="1" x14ac:dyDescent="0.2">
      <c r="A158" s="147"/>
      <c r="B158" s="148" t="s">
        <v>311</v>
      </c>
      <c r="E158" s="162" t="s">
        <v>77</v>
      </c>
      <c r="F158" s="6"/>
      <c r="G158" s="162"/>
      <c r="I158" s="159"/>
      <c r="M158" s="119"/>
    </row>
    <row r="159" spans="1:13" s="7" customFormat="1" x14ac:dyDescent="0.2">
      <c r="A159" s="147"/>
      <c r="E159" s="162"/>
      <c r="F159" s="6"/>
      <c r="M159" s="119"/>
    </row>
    <row r="160" spans="1:13" s="7" customFormat="1" x14ac:dyDescent="0.2">
      <c r="A160" s="147"/>
      <c r="B160" s="7" t="s">
        <v>76</v>
      </c>
      <c r="D160" s="149" t="s">
        <v>33</v>
      </c>
      <c r="E160" s="150">
        <v>5.0599999999999996</v>
      </c>
      <c r="F160" s="161"/>
      <c r="G160" s="155"/>
      <c r="I160" s="159" t="s">
        <v>320</v>
      </c>
      <c r="J160" s="151"/>
      <c r="K160" s="151"/>
      <c r="L160" s="152" t="s">
        <v>33</v>
      </c>
      <c r="M160" s="153">
        <f>E160</f>
        <v>5.0599999999999996</v>
      </c>
    </row>
    <row r="161" spans="1:13" s="7" customFormat="1" x14ac:dyDescent="0.2">
      <c r="A161" s="147"/>
      <c r="B161" s="148" t="s">
        <v>434</v>
      </c>
      <c r="E161" s="162" t="s">
        <v>77</v>
      </c>
      <c r="F161" s="6"/>
      <c r="G161" s="162"/>
      <c r="I161" s="159"/>
      <c r="M161" s="119"/>
    </row>
    <row r="162" spans="1:13" s="7" customFormat="1" x14ac:dyDescent="0.2">
      <c r="A162" s="147"/>
      <c r="E162" s="162"/>
      <c r="F162" s="6"/>
      <c r="M162" s="119"/>
    </row>
    <row r="163" spans="1:13" s="30" customFormat="1" ht="12.75" x14ac:dyDescent="0.2">
      <c r="A163" s="164"/>
      <c r="B163" s="30" t="s">
        <v>10</v>
      </c>
      <c r="H163" s="166"/>
      <c r="L163" s="165" t="s">
        <v>33</v>
      </c>
      <c r="M163" s="154">
        <f>SUM(M157:M160)</f>
        <v>12.39</v>
      </c>
    </row>
    <row r="164" spans="1:13" s="7" customFormat="1" ht="12.75" x14ac:dyDescent="0.2">
      <c r="A164" s="143"/>
      <c r="L164" s="152"/>
      <c r="M164" s="156"/>
    </row>
    <row r="165" spans="1:13" s="7" customFormat="1" ht="26.25" customHeight="1" x14ac:dyDescent="0.2">
      <c r="A165" s="144" t="str">
        <f>ORÇAMENTO!A34</f>
        <v>3.2.2</v>
      </c>
      <c r="B165" s="157"/>
      <c r="C165" s="260" t="str">
        <f>ORÇAMENTO!E34</f>
        <v>FABRICAÇÃO, MONTAGEM E DESMONTAGEM DE FÔRMA PARA BLOCO DE COROAMENTO, EM MADEIRA SERRADA, E=25 MM, 4 UTILIZAÇÕES. AF_01/2024</v>
      </c>
      <c r="D165" s="260"/>
      <c r="E165" s="260"/>
      <c r="F165" s="260"/>
      <c r="G165" s="260"/>
      <c r="H165" s="260"/>
      <c r="I165" s="260"/>
      <c r="J165" s="260"/>
      <c r="K165" s="260"/>
      <c r="L165" s="260"/>
      <c r="M165" s="146" t="str">
        <f>ORÇAMENTO!F34</f>
        <v>M2</v>
      </c>
    </row>
    <row r="166" spans="1:13" s="7" customFormat="1" x14ac:dyDescent="0.2">
      <c r="A166" s="147"/>
      <c r="E166" s="162"/>
      <c r="F166" s="6"/>
      <c r="M166" s="119"/>
    </row>
    <row r="167" spans="1:13" s="7" customFormat="1" x14ac:dyDescent="0.2">
      <c r="A167" s="147"/>
      <c r="B167" s="7" t="s">
        <v>76</v>
      </c>
      <c r="D167" s="149" t="s">
        <v>33</v>
      </c>
      <c r="E167" s="150">
        <v>56.46</v>
      </c>
      <c r="F167" s="161"/>
      <c r="G167" s="155"/>
      <c r="I167" s="159" t="s">
        <v>322</v>
      </c>
      <c r="J167" s="151"/>
      <c r="K167" s="151"/>
      <c r="L167" s="152" t="s">
        <v>33</v>
      </c>
      <c r="M167" s="153">
        <f>E167</f>
        <v>56.46</v>
      </c>
    </row>
    <row r="168" spans="1:13" s="7" customFormat="1" x14ac:dyDescent="0.2">
      <c r="A168" s="147"/>
      <c r="B168" s="148" t="s">
        <v>311</v>
      </c>
      <c r="E168" s="162" t="s">
        <v>43</v>
      </c>
      <c r="F168" s="6"/>
      <c r="G168" s="162"/>
      <c r="I168" s="159"/>
      <c r="M168" s="119"/>
    </row>
    <row r="169" spans="1:13" s="7" customFormat="1" x14ac:dyDescent="0.2">
      <c r="A169" s="147"/>
      <c r="E169" s="162"/>
      <c r="F169" s="6"/>
      <c r="M169" s="119"/>
    </row>
    <row r="170" spans="1:13" s="7" customFormat="1" x14ac:dyDescent="0.2">
      <c r="A170" s="147"/>
      <c r="B170" s="7" t="s">
        <v>76</v>
      </c>
      <c r="D170" s="149" t="s">
        <v>33</v>
      </c>
      <c r="E170" s="150">
        <v>30.11</v>
      </c>
      <c r="F170" s="161"/>
      <c r="G170" s="155"/>
      <c r="I170" s="159" t="s">
        <v>320</v>
      </c>
      <c r="J170" s="151"/>
      <c r="K170" s="151"/>
      <c r="L170" s="152" t="s">
        <v>33</v>
      </c>
      <c r="M170" s="153">
        <f>E170</f>
        <v>30.11</v>
      </c>
    </row>
    <row r="171" spans="1:13" s="7" customFormat="1" x14ac:dyDescent="0.2">
      <c r="A171" s="147"/>
      <c r="B171" s="148" t="s">
        <v>434</v>
      </c>
      <c r="E171" s="162" t="s">
        <v>43</v>
      </c>
      <c r="F171" s="6"/>
      <c r="G171" s="162"/>
      <c r="I171" s="159"/>
      <c r="M171" s="119"/>
    </row>
    <row r="172" spans="1:13" s="7" customFormat="1" x14ac:dyDescent="0.2">
      <c r="A172" s="147"/>
      <c r="E172" s="162"/>
      <c r="F172" s="6"/>
      <c r="M172" s="119"/>
    </row>
    <row r="173" spans="1:13" s="30" customFormat="1" ht="12.75" x14ac:dyDescent="0.2">
      <c r="A173" s="164"/>
      <c r="B173" s="30" t="s">
        <v>10</v>
      </c>
      <c r="H173" s="166"/>
      <c r="L173" s="165" t="s">
        <v>33</v>
      </c>
      <c r="M173" s="154">
        <f>SUM(M167:M170)</f>
        <v>86.57</v>
      </c>
    </row>
    <row r="174" spans="1:13" s="7" customFormat="1" ht="12.75" x14ac:dyDescent="0.2">
      <c r="A174" s="143"/>
      <c r="L174" s="152"/>
      <c r="M174" s="156"/>
    </row>
    <row r="175" spans="1:13" s="7" customFormat="1" ht="26.25" customHeight="1" x14ac:dyDescent="0.2">
      <c r="A175" s="144" t="str">
        <f>ORÇAMENTO!A35</f>
        <v>3.2.3</v>
      </c>
      <c r="B175" s="157"/>
      <c r="C175" s="260" t="str">
        <f>ORÇAMENTO!E35</f>
        <v>ARMAÇÃO DE BLOCO UTILIZANDO AÇO CA-50 DE 6,3 MM - MONTAGEM. AF_01/2024</v>
      </c>
      <c r="D175" s="260"/>
      <c r="E175" s="260"/>
      <c r="F175" s="260"/>
      <c r="G175" s="260"/>
      <c r="H175" s="260"/>
      <c r="I175" s="260"/>
      <c r="J175" s="260"/>
      <c r="K175" s="260"/>
      <c r="L175" s="260"/>
      <c r="M175" s="146" t="str">
        <f>ORÇAMENTO!F35</f>
        <v>KG</v>
      </c>
    </row>
    <row r="176" spans="1:13" s="7" customFormat="1" x14ac:dyDescent="0.2">
      <c r="A176" s="147"/>
      <c r="E176" s="162"/>
      <c r="F176" s="6"/>
      <c r="M176" s="119"/>
    </row>
    <row r="177" spans="1:13" s="7" customFormat="1" x14ac:dyDescent="0.2">
      <c r="A177" s="147"/>
      <c r="B177" s="7" t="s">
        <v>76</v>
      </c>
      <c r="D177" s="149" t="s">
        <v>33</v>
      </c>
      <c r="E177" s="150">
        <v>124.8</v>
      </c>
      <c r="F177" s="161"/>
      <c r="G177" s="155"/>
      <c r="I177" s="159" t="s">
        <v>322</v>
      </c>
      <c r="J177" s="151"/>
      <c r="K177" s="151"/>
      <c r="L177" s="152" t="s">
        <v>33</v>
      </c>
      <c r="M177" s="153">
        <f>E177</f>
        <v>124.8</v>
      </c>
    </row>
    <row r="178" spans="1:13" s="7" customFormat="1" x14ac:dyDescent="0.2">
      <c r="A178" s="147"/>
      <c r="B178" s="148" t="s">
        <v>311</v>
      </c>
      <c r="E178" s="162" t="s">
        <v>38</v>
      </c>
      <c r="F178" s="6"/>
      <c r="G178" s="162"/>
      <c r="I178" s="159"/>
      <c r="M178" s="119"/>
    </row>
    <row r="179" spans="1:13" s="7" customFormat="1" x14ac:dyDescent="0.2">
      <c r="A179" s="147"/>
      <c r="E179" s="162"/>
      <c r="F179" s="6"/>
      <c r="M179" s="119"/>
    </row>
    <row r="180" spans="1:13" s="30" customFormat="1" ht="12.75" x14ac:dyDescent="0.2">
      <c r="A180" s="164"/>
      <c r="B180" s="30" t="s">
        <v>10</v>
      </c>
      <c r="H180" s="166"/>
      <c r="L180" s="165" t="s">
        <v>33</v>
      </c>
      <c r="M180" s="154">
        <f>SUM(M177:M179)</f>
        <v>124.8</v>
      </c>
    </row>
    <row r="181" spans="1:13" s="7" customFormat="1" ht="12.75" x14ac:dyDescent="0.2">
      <c r="A181" s="143"/>
      <c r="L181" s="152"/>
      <c r="M181" s="156"/>
    </row>
    <row r="182" spans="1:13" s="7" customFormat="1" ht="26.25" customHeight="1" x14ac:dyDescent="0.2">
      <c r="A182" s="144" t="str">
        <f>ORÇAMENTO!A36</f>
        <v>3.2.4</v>
      </c>
      <c r="B182" s="157"/>
      <c r="C182" s="260" t="str">
        <f>ORÇAMENTO!E36</f>
        <v>ARMAÇÃO DE BLOCO UTILIZANDO AÇO CA-50 DE 8 MM - MONTAGEM. AF_01/2024</v>
      </c>
      <c r="D182" s="260"/>
      <c r="E182" s="260"/>
      <c r="F182" s="260"/>
      <c r="G182" s="260"/>
      <c r="H182" s="260"/>
      <c r="I182" s="260"/>
      <c r="J182" s="260"/>
      <c r="K182" s="260"/>
      <c r="L182" s="260"/>
      <c r="M182" s="146" t="str">
        <f>ORÇAMENTO!F36</f>
        <v>KG</v>
      </c>
    </row>
    <row r="183" spans="1:13" s="7" customFormat="1" x14ac:dyDescent="0.2">
      <c r="A183" s="147"/>
      <c r="E183" s="162"/>
      <c r="F183" s="6"/>
      <c r="M183" s="119"/>
    </row>
    <row r="184" spans="1:13" s="7" customFormat="1" x14ac:dyDescent="0.2">
      <c r="A184" s="147"/>
      <c r="B184" s="7" t="s">
        <v>76</v>
      </c>
      <c r="D184" s="149" t="s">
        <v>33</v>
      </c>
      <c r="E184" s="150">
        <v>41.1</v>
      </c>
      <c r="F184" s="161"/>
      <c r="G184" s="155"/>
      <c r="I184" s="159" t="s">
        <v>320</v>
      </c>
      <c r="J184" s="151"/>
      <c r="K184" s="151"/>
      <c r="L184" s="152" t="s">
        <v>33</v>
      </c>
      <c r="M184" s="153">
        <f>E184</f>
        <v>41.1</v>
      </c>
    </row>
    <row r="185" spans="1:13" s="7" customFormat="1" x14ac:dyDescent="0.2">
      <c r="A185" s="147"/>
      <c r="B185" s="148" t="s">
        <v>434</v>
      </c>
      <c r="E185" s="162" t="s">
        <v>38</v>
      </c>
      <c r="F185" s="6"/>
      <c r="G185" s="162"/>
      <c r="I185" s="159"/>
      <c r="M185" s="119"/>
    </row>
    <row r="186" spans="1:13" s="7" customFormat="1" x14ac:dyDescent="0.2">
      <c r="A186" s="147"/>
      <c r="E186" s="162"/>
      <c r="F186" s="6"/>
      <c r="M186" s="119"/>
    </row>
    <row r="187" spans="1:13" s="30" customFormat="1" ht="12.75" x14ac:dyDescent="0.2">
      <c r="A187" s="164"/>
      <c r="B187" s="30" t="s">
        <v>10</v>
      </c>
      <c r="H187" s="166"/>
      <c r="L187" s="165" t="s">
        <v>33</v>
      </c>
      <c r="M187" s="154">
        <f>SUM(M184:M186)</f>
        <v>41.1</v>
      </c>
    </row>
    <row r="188" spans="1:13" s="7" customFormat="1" ht="12.75" x14ac:dyDescent="0.2">
      <c r="A188" s="143"/>
      <c r="L188" s="152"/>
      <c r="M188" s="156"/>
    </row>
    <row r="189" spans="1:13" s="7" customFormat="1" ht="26.25" customHeight="1" x14ac:dyDescent="0.2">
      <c r="A189" s="144" t="str">
        <f>ORÇAMENTO!A37</f>
        <v>3.2.5</v>
      </c>
      <c r="B189" s="157"/>
      <c r="C189" s="260" t="str">
        <f>ORÇAMENTO!E37</f>
        <v>ARMAÇÃO DE BLOCO UTILIZANDO AÇO CA-50 DE 10 MM - MONTAGEM. AF_01/2024</v>
      </c>
      <c r="D189" s="260"/>
      <c r="E189" s="260"/>
      <c r="F189" s="260"/>
      <c r="G189" s="260"/>
      <c r="H189" s="260"/>
      <c r="I189" s="260"/>
      <c r="J189" s="260"/>
      <c r="K189" s="260"/>
      <c r="L189" s="260"/>
      <c r="M189" s="146" t="str">
        <f>ORÇAMENTO!F37</f>
        <v>KG</v>
      </c>
    </row>
    <row r="190" spans="1:13" s="7" customFormat="1" x14ac:dyDescent="0.2">
      <c r="A190" s="147"/>
      <c r="E190" s="162"/>
      <c r="F190" s="6"/>
      <c r="M190" s="119"/>
    </row>
    <row r="191" spans="1:13" s="7" customFormat="1" x14ac:dyDescent="0.2">
      <c r="A191" s="147"/>
      <c r="B191" s="7" t="s">
        <v>76</v>
      </c>
      <c r="D191" s="149" t="s">
        <v>33</v>
      </c>
      <c r="E191" s="150">
        <v>32.6</v>
      </c>
      <c r="F191" s="161"/>
      <c r="G191" s="155"/>
      <c r="I191" s="159" t="s">
        <v>322</v>
      </c>
      <c r="J191" s="151"/>
      <c r="K191" s="151"/>
      <c r="L191" s="152" t="s">
        <v>33</v>
      </c>
      <c r="M191" s="153">
        <f>E191</f>
        <v>32.6</v>
      </c>
    </row>
    <row r="192" spans="1:13" s="7" customFormat="1" x14ac:dyDescent="0.2">
      <c r="A192" s="147"/>
      <c r="B192" s="148" t="s">
        <v>311</v>
      </c>
      <c r="E192" s="162" t="s">
        <v>38</v>
      </c>
      <c r="F192" s="6"/>
      <c r="G192" s="162"/>
      <c r="I192" s="159"/>
      <c r="M192" s="119"/>
    </row>
    <row r="193" spans="1:13" s="7" customFormat="1" x14ac:dyDescent="0.2">
      <c r="A193" s="147"/>
      <c r="E193" s="162"/>
      <c r="F193" s="6"/>
      <c r="M193" s="119"/>
    </row>
    <row r="194" spans="1:13" s="30" customFormat="1" ht="12.75" x14ac:dyDescent="0.2">
      <c r="A194" s="164"/>
      <c r="B194" s="30" t="s">
        <v>10</v>
      </c>
      <c r="H194" s="166"/>
      <c r="L194" s="165" t="s">
        <v>33</v>
      </c>
      <c r="M194" s="154">
        <f>SUM(M191:M193)</f>
        <v>32.6</v>
      </c>
    </row>
    <row r="195" spans="1:13" s="7" customFormat="1" ht="12.75" x14ac:dyDescent="0.2">
      <c r="A195" s="143"/>
      <c r="L195" s="152"/>
      <c r="M195" s="156"/>
    </row>
    <row r="196" spans="1:13" s="7" customFormat="1" ht="26.25" customHeight="1" x14ac:dyDescent="0.2">
      <c r="A196" s="144" t="str">
        <f>ORÇAMENTO!A38</f>
        <v>3.2.6</v>
      </c>
      <c r="B196" s="157"/>
      <c r="C196" s="260" t="str">
        <f>ORÇAMENTO!E38</f>
        <v>ARMAÇÃO DE BLOCO UTILIZANDO AÇO CA-60 DE 5 MM - MONTAGEM. AF_01/2024</v>
      </c>
      <c r="D196" s="260"/>
      <c r="E196" s="260"/>
      <c r="F196" s="260"/>
      <c r="G196" s="260"/>
      <c r="H196" s="260"/>
      <c r="I196" s="260"/>
      <c r="J196" s="260"/>
      <c r="K196" s="260"/>
      <c r="L196" s="260"/>
      <c r="M196" s="146" t="str">
        <f>ORÇAMENTO!F38</f>
        <v>KG</v>
      </c>
    </row>
    <row r="197" spans="1:13" s="7" customFormat="1" x14ac:dyDescent="0.2">
      <c r="A197" s="147"/>
      <c r="E197" s="162"/>
      <c r="F197" s="6"/>
      <c r="M197" s="119"/>
    </row>
    <row r="198" spans="1:13" s="7" customFormat="1" x14ac:dyDescent="0.2">
      <c r="A198" s="147"/>
      <c r="B198" s="7" t="s">
        <v>76</v>
      </c>
      <c r="D198" s="149" t="s">
        <v>33</v>
      </c>
      <c r="E198" s="150">
        <v>28.8</v>
      </c>
      <c r="F198" s="161"/>
      <c r="G198" s="155"/>
      <c r="I198" s="159" t="s">
        <v>322</v>
      </c>
      <c r="J198" s="151"/>
      <c r="K198" s="151"/>
      <c r="L198" s="152" t="s">
        <v>33</v>
      </c>
      <c r="M198" s="153">
        <f>E198</f>
        <v>28.8</v>
      </c>
    </row>
    <row r="199" spans="1:13" s="7" customFormat="1" x14ac:dyDescent="0.2">
      <c r="A199" s="147"/>
      <c r="B199" s="148" t="s">
        <v>311</v>
      </c>
      <c r="E199" s="162" t="s">
        <v>38</v>
      </c>
      <c r="F199" s="6"/>
      <c r="G199" s="162"/>
      <c r="I199" s="159"/>
      <c r="M199" s="119"/>
    </row>
    <row r="200" spans="1:13" s="7" customFormat="1" x14ac:dyDescent="0.2">
      <c r="A200" s="147"/>
      <c r="E200" s="162"/>
      <c r="F200" s="6"/>
      <c r="M200" s="119"/>
    </row>
    <row r="201" spans="1:13" s="7" customFormat="1" x14ac:dyDescent="0.2">
      <c r="A201" s="147"/>
      <c r="B201" s="7" t="s">
        <v>76</v>
      </c>
      <c r="D201" s="149" t="s">
        <v>33</v>
      </c>
      <c r="E201" s="150">
        <v>74.7</v>
      </c>
      <c r="F201" s="161"/>
      <c r="G201" s="155"/>
      <c r="I201" s="159" t="s">
        <v>320</v>
      </c>
      <c r="J201" s="151"/>
      <c r="K201" s="151"/>
      <c r="L201" s="152" t="s">
        <v>33</v>
      </c>
      <c r="M201" s="153">
        <f>E201</f>
        <v>74.7</v>
      </c>
    </row>
    <row r="202" spans="1:13" s="7" customFormat="1" x14ac:dyDescent="0.2">
      <c r="A202" s="147"/>
      <c r="B202" s="148" t="s">
        <v>434</v>
      </c>
      <c r="E202" s="162" t="s">
        <v>38</v>
      </c>
      <c r="F202" s="6"/>
      <c r="G202" s="162"/>
      <c r="I202" s="159"/>
      <c r="M202" s="119"/>
    </row>
    <row r="203" spans="1:13" s="7" customFormat="1" x14ac:dyDescent="0.2">
      <c r="A203" s="147"/>
      <c r="E203" s="162"/>
      <c r="F203" s="6"/>
      <c r="M203" s="119"/>
    </row>
    <row r="204" spans="1:13" s="30" customFormat="1" ht="12.75" x14ac:dyDescent="0.2">
      <c r="A204" s="164"/>
      <c r="B204" s="30" t="s">
        <v>10</v>
      </c>
      <c r="H204" s="166"/>
      <c r="L204" s="165" t="s">
        <v>33</v>
      </c>
      <c r="M204" s="154">
        <f>SUM(M198:M201)</f>
        <v>103.5</v>
      </c>
    </row>
    <row r="205" spans="1:13" s="7" customFormat="1" ht="12.75" x14ac:dyDescent="0.2">
      <c r="A205" s="143"/>
      <c r="L205" s="152"/>
      <c r="M205" s="156"/>
    </row>
    <row r="206" spans="1:13" s="7" customFormat="1" ht="26.25" customHeight="1" x14ac:dyDescent="0.2">
      <c r="A206" s="144" t="str">
        <f>ORÇAMENTO!A39</f>
        <v>3.2.7</v>
      </c>
      <c r="B206" s="157"/>
      <c r="C206" s="260" t="str">
        <f>ORÇAMENTO!E39</f>
        <v>APILOAMENTO DO FUNDO DE VALAS COM PLACA</v>
      </c>
      <c r="D206" s="260"/>
      <c r="E206" s="260"/>
      <c r="F206" s="260"/>
      <c r="G206" s="260"/>
      <c r="H206" s="260"/>
      <c r="I206" s="260"/>
      <c r="J206" s="260"/>
      <c r="K206" s="260"/>
      <c r="L206" s="260"/>
      <c r="M206" s="146" t="str">
        <f>ORÇAMENTO!F39</f>
        <v>M2</v>
      </c>
    </row>
    <row r="207" spans="1:13" s="7" customFormat="1" ht="12.75" x14ac:dyDescent="0.2">
      <c r="A207" s="147"/>
      <c r="M207" s="119"/>
    </row>
    <row r="208" spans="1:13" s="7" customFormat="1" x14ac:dyDescent="0.2">
      <c r="A208" s="147"/>
      <c r="B208" s="7" t="s">
        <v>326</v>
      </c>
      <c r="D208" s="149" t="s">
        <v>33</v>
      </c>
      <c r="E208" s="150">
        <v>0.75690000000000002</v>
      </c>
      <c r="F208" s="161" t="s">
        <v>37</v>
      </c>
      <c r="G208" s="150">
        <v>31</v>
      </c>
      <c r="H208" s="166"/>
      <c r="I208" s="159" t="s">
        <v>322</v>
      </c>
      <c r="J208" s="151"/>
      <c r="K208" s="151"/>
      <c r="L208" s="152" t="s">
        <v>33</v>
      </c>
      <c r="M208" s="153">
        <f>E208*G208</f>
        <v>23.463899999999999</v>
      </c>
    </row>
    <row r="209" spans="1:13" s="7" customFormat="1" x14ac:dyDescent="0.2">
      <c r="A209" s="147"/>
      <c r="B209" s="148" t="s">
        <v>311</v>
      </c>
      <c r="E209" s="162" t="s">
        <v>78</v>
      </c>
      <c r="F209" s="6"/>
      <c r="G209" s="162" t="s">
        <v>79</v>
      </c>
      <c r="I209" s="159"/>
      <c r="M209" s="119"/>
    </row>
    <row r="210" spans="1:13" s="7" customFormat="1" x14ac:dyDescent="0.2">
      <c r="A210" s="147"/>
      <c r="E210" s="162"/>
      <c r="F210" s="6"/>
      <c r="M210" s="119"/>
    </row>
    <row r="211" spans="1:13" s="7" customFormat="1" x14ac:dyDescent="0.2">
      <c r="A211" s="147"/>
      <c r="B211" s="7" t="s">
        <v>327</v>
      </c>
      <c r="D211" s="149" t="s">
        <v>33</v>
      </c>
      <c r="E211" s="150">
        <v>1.4094</v>
      </c>
      <c r="F211" s="161" t="s">
        <v>37</v>
      </c>
      <c r="G211" s="150">
        <f>3</f>
        <v>3</v>
      </c>
      <c r="H211" s="166"/>
      <c r="I211" s="159" t="s">
        <v>322</v>
      </c>
      <c r="J211" s="151"/>
      <c r="K211" s="151"/>
      <c r="L211" s="152" t="s">
        <v>33</v>
      </c>
      <c r="M211" s="153">
        <f>E211*G211</f>
        <v>4.2282000000000002</v>
      </c>
    </row>
    <row r="212" spans="1:13" s="7" customFormat="1" x14ac:dyDescent="0.2">
      <c r="A212" s="147"/>
      <c r="B212" s="148" t="s">
        <v>311</v>
      </c>
      <c r="E212" s="162" t="s">
        <v>78</v>
      </c>
      <c r="F212" s="6"/>
      <c r="G212" s="162" t="s">
        <v>79</v>
      </c>
      <c r="I212" s="159"/>
      <c r="M212" s="119"/>
    </row>
    <row r="213" spans="1:13" s="7" customFormat="1" x14ac:dyDescent="0.2">
      <c r="A213" s="147"/>
      <c r="E213" s="162"/>
      <c r="F213" s="6"/>
      <c r="M213" s="119"/>
    </row>
    <row r="214" spans="1:13" s="7" customFormat="1" x14ac:dyDescent="0.2">
      <c r="A214" s="147"/>
      <c r="B214" s="7" t="s">
        <v>327</v>
      </c>
      <c r="D214" s="149" t="s">
        <v>33</v>
      </c>
      <c r="E214" s="150">
        <v>1.4094</v>
      </c>
      <c r="F214" s="161" t="s">
        <v>37</v>
      </c>
      <c r="G214" s="150">
        <v>14</v>
      </c>
      <c r="H214" s="166"/>
      <c r="I214" s="159" t="s">
        <v>320</v>
      </c>
      <c r="J214" s="151"/>
      <c r="K214" s="151"/>
      <c r="L214" s="152" t="s">
        <v>33</v>
      </c>
      <c r="M214" s="153">
        <f>E214*G214</f>
        <v>19.7316</v>
      </c>
    </row>
    <row r="215" spans="1:13" s="7" customFormat="1" x14ac:dyDescent="0.2">
      <c r="A215" s="147"/>
      <c r="B215" s="148" t="s">
        <v>441</v>
      </c>
      <c r="E215" s="162" t="s">
        <v>78</v>
      </c>
      <c r="F215" s="6"/>
      <c r="G215" s="162" t="s">
        <v>79</v>
      </c>
      <c r="I215" s="159"/>
      <c r="M215" s="119"/>
    </row>
    <row r="216" spans="1:13" s="7" customFormat="1" x14ac:dyDescent="0.2">
      <c r="A216" s="147"/>
      <c r="E216" s="162"/>
      <c r="F216" s="6"/>
      <c r="M216" s="119"/>
    </row>
    <row r="217" spans="1:13" s="7" customFormat="1" x14ac:dyDescent="0.2">
      <c r="A217" s="147"/>
      <c r="B217" s="7" t="s">
        <v>328</v>
      </c>
      <c r="D217" s="149" t="s">
        <v>33</v>
      </c>
      <c r="E217" s="150">
        <v>1.8777999999999999</v>
      </c>
      <c r="F217" s="161" t="s">
        <v>37</v>
      </c>
      <c r="G217" s="150">
        <v>1</v>
      </c>
      <c r="H217" s="166"/>
      <c r="I217" s="159" t="s">
        <v>322</v>
      </c>
      <c r="J217" s="151"/>
      <c r="K217" s="151"/>
      <c r="L217" s="152" t="s">
        <v>33</v>
      </c>
      <c r="M217" s="153">
        <f>E217*G217</f>
        <v>1.8777999999999999</v>
      </c>
    </row>
    <row r="218" spans="1:13" s="7" customFormat="1" x14ac:dyDescent="0.2">
      <c r="A218" s="147"/>
      <c r="B218" s="148" t="s">
        <v>311</v>
      </c>
      <c r="E218" s="162" t="s">
        <v>78</v>
      </c>
      <c r="F218" s="6"/>
      <c r="G218" s="162" t="s">
        <v>79</v>
      </c>
      <c r="I218" s="159"/>
      <c r="M218" s="119"/>
    </row>
    <row r="219" spans="1:13" s="7" customFormat="1" x14ac:dyDescent="0.2">
      <c r="A219" s="147"/>
      <c r="E219" s="162"/>
      <c r="F219" s="6"/>
      <c r="M219" s="119"/>
    </row>
    <row r="220" spans="1:13" s="30" customFormat="1" ht="12.75" x14ac:dyDescent="0.2">
      <c r="A220" s="167"/>
      <c r="B220" s="30" t="s">
        <v>10</v>
      </c>
      <c r="E220" s="159" t="s">
        <v>80</v>
      </c>
      <c r="L220" s="165" t="s">
        <v>33</v>
      </c>
      <c r="M220" s="154">
        <f>SUM(M208:M217)</f>
        <v>49.301499999999997</v>
      </c>
    </row>
    <row r="221" spans="1:13" s="7" customFormat="1" ht="12.75" x14ac:dyDescent="0.2">
      <c r="A221" s="147"/>
      <c r="L221" s="152"/>
      <c r="M221" s="156"/>
    </row>
    <row r="222" spans="1:13" s="7" customFormat="1" ht="26.25" customHeight="1" x14ac:dyDescent="0.2">
      <c r="A222" s="144" t="str">
        <f>ORÇAMENTO!A40</f>
        <v>3.2.8</v>
      </c>
      <c r="B222" s="157"/>
      <c r="C222" s="260" t="str">
        <f>ORÇAMENTO!E40</f>
        <v>LASTRO COM MATERIAL GRANULAR, APLICADO EM PISOS OU LAJES SOBRE SOLO, ESPESSURA DE *5 CM*. AF_01/2024</v>
      </c>
      <c r="D222" s="260"/>
      <c r="E222" s="260"/>
      <c r="F222" s="260"/>
      <c r="G222" s="260"/>
      <c r="H222" s="260"/>
      <c r="I222" s="260"/>
      <c r="J222" s="260"/>
      <c r="K222" s="260"/>
      <c r="L222" s="260"/>
      <c r="M222" s="146" t="str">
        <f>ORÇAMENTO!F40</f>
        <v>M3</v>
      </c>
    </row>
    <row r="223" spans="1:13" s="7" customFormat="1" ht="12.75" x14ac:dyDescent="0.2">
      <c r="A223" s="147"/>
      <c r="M223" s="119"/>
    </row>
    <row r="224" spans="1:13" s="7" customFormat="1" x14ac:dyDescent="0.2">
      <c r="A224" s="147"/>
      <c r="B224" s="7" t="s">
        <v>326</v>
      </c>
      <c r="D224" s="149" t="s">
        <v>33</v>
      </c>
      <c r="E224" s="158">
        <f>0.57*0.57</f>
        <v>0.32489999999999997</v>
      </c>
      <c r="F224" s="161" t="s">
        <v>37</v>
      </c>
      <c r="G224" s="150">
        <v>31</v>
      </c>
      <c r="H224" s="166"/>
      <c r="I224" s="159" t="s">
        <v>322</v>
      </c>
      <c r="J224" s="151"/>
      <c r="K224" s="151"/>
      <c r="L224" s="152" t="s">
        <v>33</v>
      </c>
      <c r="M224" s="153">
        <f>E224*G224</f>
        <v>10.071899999999999</v>
      </c>
    </row>
    <row r="225" spans="1:13" s="7" customFormat="1" x14ac:dyDescent="0.2">
      <c r="A225" s="147"/>
      <c r="B225" s="148" t="s">
        <v>311</v>
      </c>
      <c r="E225" s="162" t="s">
        <v>329</v>
      </c>
      <c r="F225" s="6"/>
      <c r="G225" s="162" t="s">
        <v>79</v>
      </c>
      <c r="I225" s="159"/>
      <c r="M225" s="119"/>
    </row>
    <row r="226" spans="1:13" s="7" customFormat="1" x14ac:dyDescent="0.2">
      <c r="A226" s="147"/>
      <c r="E226" s="162"/>
      <c r="F226" s="6"/>
      <c r="M226" s="119"/>
    </row>
    <row r="227" spans="1:13" s="7" customFormat="1" x14ac:dyDescent="0.2">
      <c r="A227" s="147"/>
      <c r="B227" s="7" t="s">
        <v>327</v>
      </c>
      <c r="D227" s="149" t="s">
        <v>33</v>
      </c>
      <c r="E227" s="158">
        <f>1.32*0.57</f>
        <v>0.75239999999999996</v>
      </c>
      <c r="F227" s="161" t="s">
        <v>37</v>
      </c>
      <c r="G227" s="150">
        <v>3</v>
      </c>
      <c r="H227" s="166"/>
      <c r="I227" s="159" t="s">
        <v>322</v>
      </c>
      <c r="J227" s="151"/>
      <c r="K227" s="151"/>
      <c r="L227" s="152" t="s">
        <v>33</v>
      </c>
      <c r="M227" s="153">
        <f>E227*G227</f>
        <v>2.2572000000000001</v>
      </c>
    </row>
    <row r="228" spans="1:13" s="7" customFormat="1" x14ac:dyDescent="0.2">
      <c r="A228" s="147"/>
      <c r="B228" s="148" t="s">
        <v>311</v>
      </c>
      <c r="E228" s="162" t="s">
        <v>329</v>
      </c>
      <c r="F228" s="6"/>
      <c r="G228" s="162" t="s">
        <v>79</v>
      </c>
      <c r="I228" s="159"/>
      <c r="M228" s="119"/>
    </row>
    <row r="229" spans="1:13" s="7" customFormat="1" x14ac:dyDescent="0.2">
      <c r="A229" s="147"/>
      <c r="E229" s="162"/>
      <c r="F229" s="6"/>
      <c r="M229" s="119"/>
    </row>
    <row r="230" spans="1:13" s="7" customFormat="1" x14ac:dyDescent="0.2">
      <c r="A230" s="147"/>
      <c r="B230" s="7" t="s">
        <v>327</v>
      </c>
      <c r="D230" s="149" t="s">
        <v>33</v>
      </c>
      <c r="E230" s="158">
        <f>1.32*0.57</f>
        <v>0.75239999999999996</v>
      </c>
      <c r="F230" s="161" t="s">
        <v>37</v>
      </c>
      <c r="G230" s="150">
        <v>14</v>
      </c>
      <c r="H230" s="166"/>
      <c r="I230" s="159" t="s">
        <v>320</v>
      </c>
      <c r="J230" s="151"/>
      <c r="K230" s="151"/>
      <c r="L230" s="152" t="s">
        <v>33</v>
      </c>
      <c r="M230" s="153">
        <f>E230*G230</f>
        <v>10.5336</v>
      </c>
    </row>
    <row r="231" spans="1:13" s="7" customFormat="1" x14ac:dyDescent="0.2">
      <c r="A231" s="147"/>
      <c r="B231" s="148" t="s">
        <v>441</v>
      </c>
      <c r="E231" s="162" t="s">
        <v>329</v>
      </c>
      <c r="F231" s="6"/>
      <c r="G231" s="162" t="s">
        <v>79</v>
      </c>
      <c r="I231" s="159"/>
      <c r="M231" s="119"/>
    </row>
    <row r="232" spans="1:13" s="7" customFormat="1" x14ac:dyDescent="0.2">
      <c r="A232" s="147"/>
      <c r="E232" s="162"/>
      <c r="F232" s="6"/>
      <c r="M232" s="119"/>
    </row>
    <row r="233" spans="1:13" s="7" customFormat="1" x14ac:dyDescent="0.2">
      <c r="A233" s="147"/>
      <c r="B233" s="7" t="s">
        <v>328</v>
      </c>
      <c r="D233" s="149" t="s">
        <v>33</v>
      </c>
      <c r="E233" s="150">
        <v>1.1661999999999999</v>
      </c>
      <c r="F233" s="161" t="s">
        <v>37</v>
      </c>
      <c r="G233" s="150">
        <v>1</v>
      </c>
      <c r="H233" s="166"/>
      <c r="I233" s="159" t="s">
        <v>322</v>
      </c>
      <c r="J233" s="151"/>
      <c r="K233" s="151"/>
      <c r="L233" s="152" t="s">
        <v>33</v>
      </c>
      <c r="M233" s="153">
        <f>E233*G233</f>
        <v>1.1661999999999999</v>
      </c>
    </row>
    <row r="234" spans="1:13" s="7" customFormat="1" x14ac:dyDescent="0.2">
      <c r="A234" s="147"/>
      <c r="B234" s="148" t="s">
        <v>311</v>
      </c>
      <c r="E234" s="162" t="s">
        <v>329</v>
      </c>
      <c r="F234" s="6"/>
      <c r="G234" s="162" t="s">
        <v>79</v>
      </c>
      <c r="I234" s="159"/>
      <c r="M234" s="119"/>
    </row>
    <row r="235" spans="1:13" s="7" customFormat="1" x14ac:dyDescent="0.2">
      <c r="A235" s="147"/>
      <c r="E235" s="162"/>
      <c r="F235" s="6"/>
      <c r="M235" s="119"/>
    </row>
    <row r="236" spans="1:13" s="30" customFormat="1" ht="12.75" x14ac:dyDescent="0.2">
      <c r="A236" s="167"/>
      <c r="B236" s="30" t="s">
        <v>10</v>
      </c>
      <c r="E236" s="159" t="s">
        <v>81</v>
      </c>
      <c r="L236" s="165" t="s">
        <v>33</v>
      </c>
      <c r="M236" s="154">
        <f>SUM(M224:M233)*0.05</f>
        <v>1.2014450000000001</v>
      </c>
    </row>
    <row r="237" spans="1:13" s="7" customFormat="1" ht="12.75" x14ac:dyDescent="0.2">
      <c r="A237" s="147"/>
      <c r="L237" s="152"/>
      <c r="M237" s="156"/>
    </row>
    <row r="238" spans="1:13" s="7" customFormat="1" ht="15" x14ac:dyDescent="0.25">
      <c r="A238" s="142" t="str">
        <f>ORÇAMENTO!A42</f>
        <v>3.3</v>
      </c>
      <c r="B238" s="70"/>
      <c r="C238" s="256" t="str">
        <f>ORÇAMENTO!C42</f>
        <v>VIGA BALDRAME</v>
      </c>
      <c r="D238" s="256"/>
      <c r="E238" s="256"/>
      <c r="F238" s="256"/>
      <c r="G238" s="256"/>
      <c r="H238" s="256"/>
      <c r="I238" s="256"/>
      <c r="J238" s="256"/>
      <c r="K238" s="256"/>
      <c r="L238" s="256"/>
      <c r="M238" s="257"/>
    </row>
    <row r="239" spans="1:13" s="7" customFormat="1" ht="12.75" x14ac:dyDescent="0.2">
      <c r="A239" s="143"/>
      <c r="M239" s="119"/>
    </row>
    <row r="240" spans="1:13" s="7" customFormat="1" ht="26.25" customHeight="1" x14ac:dyDescent="0.2">
      <c r="A240" s="144" t="str">
        <f>ORÇAMENTO!A43</f>
        <v>3.3.1</v>
      </c>
      <c r="B240" s="157"/>
      <c r="C240" s="260" t="str">
        <f>ORÇAMENTO!E43</f>
        <v>FORNECIMENTO DE CONCRETO ESTRUTURAL, USINADO BOMBEADO, COM FCK 25MPA, INCLUSIVE LANÇAMENTO, ADENSAMENTO E ACABAMENTO</v>
      </c>
      <c r="D240" s="260"/>
      <c r="E240" s="260"/>
      <c r="F240" s="260"/>
      <c r="G240" s="260"/>
      <c r="H240" s="260"/>
      <c r="I240" s="260"/>
      <c r="J240" s="260"/>
      <c r="K240" s="260"/>
      <c r="L240" s="260"/>
      <c r="M240" s="146" t="str">
        <f>ORÇAMENTO!F43</f>
        <v>M3</v>
      </c>
    </row>
    <row r="241" spans="1:13" s="7" customFormat="1" ht="12.75" x14ac:dyDescent="0.2">
      <c r="A241" s="147"/>
      <c r="M241" s="119"/>
    </row>
    <row r="242" spans="1:13" s="7" customFormat="1" ht="12.75" x14ac:dyDescent="0.2">
      <c r="A242" s="147"/>
      <c r="B242" s="148" t="s">
        <v>249</v>
      </c>
      <c r="D242" s="149" t="s">
        <v>33</v>
      </c>
      <c r="E242" s="158">
        <f>12.86+10.31+9.28</f>
        <v>32.450000000000003</v>
      </c>
      <c r="F242" s="116"/>
      <c r="G242" s="166"/>
      <c r="H242" s="30" t="s">
        <v>330</v>
      </c>
      <c r="J242" s="151"/>
      <c r="K242" s="151"/>
      <c r="L242" s="152" t="s">
        <v>33</v>
      </c>
      <c r="M242" s="153">
        <f>E242</f>
        <v>32.450000000000003</v>
      </c>
    </row>
    <row r="243" spans="1:13" s="7" customFormat="1" x14ac:dyDescent="0.2">
      <c r="A243" s="147"/>
      <c r="B243" s="148" t="s">
        <v>311</v>
      </c>
      <c r="E243" s="71" t="s">
        <v>250</v>
      </c>
      <c r="F243" s="6"/>
      <c r="M243" s="119"/>
    </row>
    <row r="244" spans="1:13" s="7" customFormat="1" x14ac:dyDescent="0.2">
      <c r="A244" s="147"/>
      <c r="E244" s="71"/>
      <c r="F244" s="6"/>
      <c r="M244" s="119"/>
    </row>
    <row r="245" spans="1:13" s="30" customFormat="1" ht="12.75" x14ac:dyDescent="0.2">
      <c r="A245" s="164"/>
      <c r="B245" s="30" t="s">
        <v>10</v>
      </c>
      <c r="L245" s="165" t="s">
        <v>33</v>
      </c>
      <c r="M245" s="154">
        <f>SUM(M242:M244)</f>
        <v>32.450000000000003</v>
      </c>
    </row>
    <row r="246" spans="1:13" s="7" customFormat="1" ht="12.75" x14ac:dyDescent="0.2">
      <c r="A246" s="143"/>
      <c r="L246" s="152"/>
      <c r="M246" s="156"/>
    </row>
    <row r="247" spans="1:13" s="7" customFormat="1" ht="26.25" customHeight="1" x14ac:dyDescent="0.2">
      <c r="A247" s="144" t="str">
        <f>ORÇAMENTO!A44</f>
        <v>3.3.2</v>
      </c>
      <c r="B247" s="157"/>
      <c r="C247" s="260" t="str">
        <f>ORÇAMENTO!E44</f>
        <v>FABRICAÇÃO, MONTAGEM E DESMONTAGEM DE FÔRMA PARA VIGA BALDRAME, EM CHAPA DE MADEIRA COMPENSADA RESINADA, E=17 MM, 4 UTILIZAÇÕES. AF_01/2024</v>
      </c>
      <c r="D247" s="260"/>
      <c r="E247" s="260"/>
      <c r="F247" s="260"/>
      <c r="G247" s="260"/>
      <c r="H247" s="260"/>
      <c r="I247" s="260"/>
      <c r="J247" s="260"/>
      <c r="K247" s="260"/>
      <c r="L247" s="260"/>
      <c r="M247" s="146" t="str">
        <f>ORÇAMENTO!F44</f>
        <v>M2</v>
      </c>
    </row>
    <row r="248" spans="1:13" s="7" customFormat="1" ht="12.75" x14ac:dyDescent="0.2">
      <c r="A248" s="147"/>
      <c r="M248" s="119"/>
    </row>
    <row r="249" spans="1:13" s="7" customFormat="1" ht="12.75" x14ac:dyDescent="0.2">
      <c r="A249" s="147"/>
      <c r="B249" s="148" t="s">
        <v>249</v>
      </c>
      <c r="D249" s="149" t="s">
        <v>33</v>
      </c>
      <c r="E249" s="158">
        <f>150.28+120.81+101.63</f>
        <v>372.72</v>
      </c>
      <c r="F249" s="116"/>
      <c r="G249" s="166"/>
      <c r="H249" s="30" t="s">
        <v>330</v>
      </c>
      <c r="J249" s="151"/>
      <c r="K249" s="151"/>
      <c r="L249" s="152" t="s">
        <v>33</v>
      </c>
      <c r="M249" s="153">
        <f>E249</f>
        <v>372.72</v>
      </c>
    </row>
    <row r="250" spans="1:13" s="7" customFormat="1" x14ac:dyDescent="0.2">
      <c r="A250" s="147"/>
      <c r="B250" s="148" t="s">
        <v>311</v>
      </c>
      <c r="E250" s="71" t="s">
        <v>116</v>
      </c>
      <c r="F250" s="6"/>
      <c r="M250" s="119"/>
    </row>
    <row r="251" spans="1:13" s="7" customFormat="1" x14ac:dyDescent="0.2">
      <c r="A251" s="147"/>
      <c r="E251" s="71"/>
      <c r="F251" s="6"/>
      <c r="M251" s="119"/>
    </row>
    <row r="252" spans="1:13" s="30" customFormat="1" ht="12.75" x14ac:dyDescent="0.2">
      <c r="A252" s="164"/>
      <c r="B252" s="30" t="s">
        <v>10</v>
      </c>
      <c r="L252" s="165" t="s">
        <v>33</v>
      </c>
      <c r="M252" s="154">
        <f>SUM(M249:M251)</f>
        <v>372.72</v>
      </c>
    </row>
    <row r="253" spans="1:13" s="7" customFormat="1" ht="12.75" x14ac:dyDescent="0.2">
      <c r="A253" s="143"/>
      <c r="L253" s="152"/>
      <c r="M253" s="156"/>
    </row>
    <row r="254" spans="1:13" s="7" customFormat="1" ht="26.25" customHeight="1" x14ac:dyDescent="0.2">
      <c r="A254" s="144" t="str">
        <f>ORÇAMENTO!A45</f>
        <v>3.3.3</v>
      </c>
      <c r="B254" s="157"/>
      <c r="C254" s="260" t="str">
        <f>ORÇAMENTO!E45</f>
        <v>ARMAÇÃO DE SAPATA ISOLADA, VIGA BALDRAME E SAPATA CORRIDA UTILIZANDO AÇO CA-50 DE 6,3 MM - MONTAGEM. AF_01/2024</v>
      </c>
      <c r="D254" s="260"/>
      <c r="E254" s="260"/>
      <c r="F254" s="260"/>
      <c r="G254" s="260"/>
      <c r="H254" s="260"/>
      <c r="I254" s="260"/>
      <c r="J254" s="260"/>
      <c r="K254" s="260"/>
      <c r="L254" s="260"/>
      <c r="M254" s="146" t="str">
        <f>ORÇAMENTO!F45</f>
        <v>KG</v>
      </c>
    </row>
    <row r="255" spans="1:13" s="7" customFormat="1" ht="12.75" x14ac:dyDescent="0.2">
      <c r="A255" s="147"/>
      <c r="M255" s="119"/>
    </row>
    <row r="256" spans="1:13" s="7" customFormat="1" ht="12.75" x14ac:dyDescent="0.2">
      <c r="A256" s="147"/>
      <c r="B256" s="148" t="s">
        <v>249</v>
      </c>
      <c r="D256" s="149" t="s">
        <v>33</v>
      </c>
      <c r="E256" s="158">
        <f>179.1+131.5+118.5</f>
        <v>429.1</v>
      </c>
      <c r="F256" s="116"/>
      <c r="G256" s="166"/>
      <c r="H256" s="30" t="s">
        <v>330</v>
      </c>
      <c r="J256" s="151"/>
      <c r="K256" s="151"/>
      <c r="L256" s="152" t="s">
        <v>33</v>
      </c>
      <c r="M256" s="153">
        <f>E256</f>
        <v>429.1</v>
      </c>
    </row>
    <row r="257" spans="1:13" s="7" customFormat="1" x14ac:dyDescent="0.2">
      <c r="A257" s="147"/>
      <c r="B257" s="148" t="s">
        <v>311</v>
      </c>
      <c r="E257" s="71" t="s">
        <v>38</v>
      </c>
      <c r="F257" s="6"/>
      <c r="M257" s="119"/>
    </row>
    <row r="258" spans="1:13" s="7" customFormat="1" x14ac:dyDescent="0.2">
      <c r="A258" s="147"/>
      <c r="E258" s="71"/>
      <c r="F258" s="6"/>
      <c r="M258" s="119"/>
    </row>
    <row r="259" spans="1:13" s="30" customFormat="1" ht="12.75" x14ac:dyDescent="0.2">
      <c r="A259" s="164"/>
      <c r="B259" s="30" t="s">
        <v>10</v>
      </c>
      <c r="L259" s="165" t="s">
        <v>33</v>
      </c>
      <c r="M259" s="154">
        <f>SUM(M256:M258)</f>
        <v>429.1</v>
      </c>
    </row>
    <row r="260" spans="1:13" s="7" customFormat="1" ht="12.75" x14ac:dyDescent="0.2">
      <c r="A260" s="143"/>
      <c r="L260" s="152"/>
      <c r="M260" s="156"/>
    </row>
    <row r="261" spans="1:13" s="7" customFormat="1" ht="26.25" customHeight="1" x14ac:dyDescent="0.2">
      <c r="A261" s="144" t="str">
        <f>ORÇAMENTO!A46</f>
        <v>3.3.4</v>
      </c>
      <c r="B261" s="157"/>
      <c r="C261" s="260" t="str">
        <f>ORÇAMENTO!E46</f>
        <v>ARMAÇÃO DE SAPATA ISOLADA, VIGA BALDRAME E SAPATA CORRIDA UTILIZANDO AÇO CA-50 DE 8 MM - MONTAGEM. AF_01/2024</v>
      </c>
      <c r="D261" s="260"/>
      <c r="E261" s="260"/>
      <c r="F261" s="260"/>
      <c r="G261" s="260"/>
      <c r="H261" s="260"/>
      <c r="I261" s="260"/>
      <c r="J261" s="260"/>
      <c r="K261" s="260"/>
      <c r="L261" s="260"/>
      <c r="M261" s="146" t="str">
        <f>ORÇAMENTO!F46</f>
        <v>KG</v>
      </c>
    </row>
    <row r="262" spans="1:13" s="7" customFormat="1" ht="12.75" x14ac:dyDescent="0.2">
      <c r="A262" s="147"/>
      <c r="M262" s="119"/>
    </row>
    <row r="263" spans="1:13" s="7" customFormat="1" ht="12.75" x14ac:dyDescent="0.2">
      <c r="A263" s="147"/>
      <c r="B263" s="148" t="s">
        <v>249</v>
      </c>
      <c r="D263" s="149" t="s">
        <v>33</v>
      </c>
      <c r="E263" s="158">
        <f>393.6+311.1+176.1</f>
        <v>880.80000000000007</v>
      </c>
      <c r="F263" s="116"/>
      <c r="G263" s="166"/>
      <c r="H263" s="30" t="s">
        <v>330</v>
      </c>
      <c r="J263" s="151"/>
      <c r="K263" s="151"/>
      <c r="L263" s="152" t="s">
        <v>33</v>
      </c>
      <c r="M263" s="153">
        <f>E263</f>
        <v>880.80000000000007</v>
      </c>
    </row>
    <row r="264" spans="1:13" s="7" customFormat="1" x14ac:dyDescent="0.2">
      <c r="A264" s="147"/>
      <c r="B264" s="148" t="s">
        <v>311</v>
      </c>
      <c r="E264" s="71" t="s">
        <v>38</v>
      </c>
      <c r="F264" s="6"/>
      <c r="M264" s="119"/>
    </row>
    <row r="265" spans="1:13" s="7" customFormat="1" x14ac:dyDescent="0.2">
      <c r="A265" s="147"/>
      <c r="E265" s="71"/>
      <c r="F265" s="6"/>
      <c r="M265" s="119"/>
    </row>
    <row r="266" spans="1:13" s="30" customFormat="1" ht="12.75" x14ac:dyDescent="0.2">
      <c r="A266" s="164"/>
      <c r="B266" s="30" t="s">
        <v>10</v>
      </c>
      <c r="L266" s="165" t="s">
        <v>33</v>
      </c>
      <c r="M266" s="154">
        <f>SUM(M263:M265)</f>
        <v>880.80000000000007</v>
      </c>
    </row>
    <row r="267" spans="1:13" s="7" customFormat="1" ht="12.75" x14ac:dyDescent="0.2">
      <c r="A267" s="143"/>
      <c r="L267" s="152"/>
      <c r="M267" s="156"/>
    </row>
    <row r="268" spans="1:13" s="7" customFormat="1" ht="26.25" customHeight="1" x14ac:dyDescent="0.2">
      <c r="A268" s="144" t="str">
        <f>ORÇAMENTO!A47</f>
        <v>3.3.5</v>
      </c>
      <c r="B268" s="157"/>
      <c r="C268" s="260" t="str">
        <f>ORÇAMENTO!E47</f>
        <v>ARMAÇÃO DE SAPATA ISOLADA, VIGA BALDRAME E SAPATA CORRIDA UTILIZANDO AÇO CA-50 DE 10 MM - MONTAGEM. AF_01/2024</v>
      </c>
      <c r="D268" s="260"/>
      <c r="E268" s="260"/>
      <c r="F268" s="260"/>
      <c r="G268" s="260"/>
      <c r="H268" s="260"/>
      <c r="I268" s="260"/>
      <c r="J268" s="260"/>
      <c r="K268" s="260"/>
      <c r="L268" s="260"/>
      <c r="M268" s="146" t="str">
        <f>ORÇAMENTO!F47</f>
        <v>KG</v>
      </c>
    </row>
    <row r="269" spans="1:13" s="7" customFormat="1" ht="12.75" x14ac:dyDescent="0.2">
      <c r="A269" s="147"/>
      <c r="M269" s="119"/>
    </row>
    <row r="270" spans="1:13" s="7" customFormat="1" ht="12.75" x14ac:dyDescent="0.2">
      <c r="A270" s="147"/>
      <c r="B270" s="148" t="s">
        <v>249</v>
      </c>
      <c r="D270" s="149" t="s">
        <v>33</v>
      </c>
      <c r="E270" s="158">
        <f>150.6+132.3+9.8</f>
        <v>292.7</v>
      </c>
      <c r="F270" s="116"/>
      <c r="G270" s="166"/>
      <c r="H270" s="30" t="s">
        <v>330</v>
      </c>
      <c r="J270" s="151"/>
      <c r="K270" s="151"/>
      <c r="L270" s="152" t="s">
        <v>33</v>
      </c>
      <c r="M270" s="153">
        <f>E270</f>
        <v>292.7</v>
      </c>
    </row>
    <row r="271" spans="1:13" s="7" customFormat="1" x14ac:dyDescent="0.2">
      <c r="A271" s="147"/>
      <c r="B271" s="148" t="s">
        <v>311</v>
      </c>
      <c r="E271" s="71" t="s">
        <v>38</v>
      </c>
      <c r="F271" s="6"/>
      <c r="M271" s="119"/>
    </row>
    <row r="272" spans="1:13" s="7" customFormat="1" x14ac:dyDescent="0.2">
      <c r="A272" s="147"/>
      <c r="E272" s="71"/>
      <c r="F272" s="6"/>
      <c r="M272" s="119"/>
    </row>
    <row r="273" spans="1:13" s="30" customFormat="1" ht="12.75" x14ac:dyDescent="0.2">
      <c r="A273" s="164"/>
      <c r="B273" s="30" t="s">
        <v>10</v>
      </c>
      <c r="L273" s="165" t="s">
        <v>33</v>
      </c>
      <c r="M273" s="154">
        <f>SUM(M270:M272)</f>
        <v>292.7</v>
      </c>
    </row>
    <row r="274" spans="1:13" s="7" customFormat="1" ht="12.75" x14ac:dyDescent="0.2">
      <c r="A274" s="143"/>
      <c r="L274" s="152"/>
      <c r="M274" s="156"/>
    </row>
    <row r="275" spans="1:13" s="7" customFormat="1" ht="26.25" customHeight="1" x14ac:dyDescent="0.2">
      <c r="A275" s="144" t="str">
        <f>ORÇAMENTO!A48</f>
        <v>3.3.6</v>
      </c>
      <c r="B275" s="157"/>
      <c r="C275" s="260" t="str">
        <f>ORÇAMENTO!E48</f>
        <v>ARMAÇÃO DE BLOCO, SAPATA ISOLADA, VIGA BALDRAME E SAPATA CORRIDA UTILIZANDO AÇO CA-50 DE 12,5 MM - MONTAGEM. AF_01/2024</v>
      </c>
      <c r="D275" s="260"/>
      <c r="E275" s="260"/>
      <c r="F275" s="260"/>
      <c r="G275" s="260"/>
      <c r="H275" s="260"/>
      <c r="I275" s="260"/>
      <c r="J275" s="260"/>
      <c r="K275" s="260"/>
      <c r="L275" s="260"/>
      <c r="M275" s="146" t="str">
        <f>ORÇAMENTO!F48</f>
        <v>KG</v>
      </c>
    </row>
    <row r="276" spans="1:13" s="7" customFormat="1" ht="12.75" x14ac:dyDescent="0.2">
      <c r="A276" s="147"/>
      <c r="M276" s="119"/>
    </row>
    <row r="277" spans="1:13" s="7" customFormat="1" ht="12.75" x14ac:dyDescent="0.2">
      <c r="A277" s="147"/>
      <c r="B277" s="148" t="s">
        <v>249</v>
      </c>
      <c r="D277" s="149" t="s">
        <v>33</v>
      </c>
      <c r="E277" s="158">
        <f>41.2+15.2+177.1</f>
        <v>233.5</v>
      </c>
      <c r="F277" s="116"/>
      <c r="G277" s="166"/>
      <c r="H277" s="30" t="s">
        <v>330</v>
      </c>
      <c r="J277" s="151"/>
      <c r="K277" s="151"/>
      <c r="L277" s="152" t="s">
        <v>33</v>
      </c>
      <c r="M277" s="153">
        <f>E277</f>
        <v>233.5</v>
      </c>
    </row>
    <row r="278" spans="1:13" s="7" customFormat="1" x14ac:dyDescent="0.2">
      <c r="A278" s="147"/>
      <c r="B278" s="148" t="s">
        <v>311</v>
      </c>
      <c r="E278" s="71" t="s">
        <v>38</v>
      </c>
      <c r="F278" s="6"/>
      <c r="M278" s="119"/>
    </row>
    <row r="279" spans="1:13" s="7" customFormat="1" x14ac:dyDescent="0.2">
      <c r="A279" s="147"/>
      <c r="E279" s="71"/>
      <c r="F279" s="6"/>
      <c r="M279" s="119"/>
    </row>
    <row r="280" spans="1:13" s="30" customFormat="1" ht="12.75" x14ac:dyDescent="0.2">
      <c r="A280" s="164"/>
      <c r="B280" s="30" t="s">
        <v>10</v>
      </c>
      <c r="L280" s="165" t="s">
        <v>33</v>
      </c>
      <c r="M280" s="154">
        <f>SUM(M277:M279)</f>
        <v>233.5</v>
      </c>
    </row>
    <row r="281" spans="1:13" s="7" customFormat="1" ht="12.75" x14ac:dyDescent="0.2">
      <c r="A281" s="143"/>
      <c r="L281" s="152"/>
      <c r="M281" s="156"/>
    </row>
    <row r="282" spans="1:13" s="7" customFormat="1" ht="26.25" customHeight="1" x14ac:dyDescent="0.2">
      <c r="A282" s="144" t="str">
        <f>ORÇAMENTO!A49</f>
        <v>3.3.7</v>
      </c>
      <c r="B282" s="157"/>
      <c r="C282" s="260" t="str">
        <f>ORÇAMENTO!E49</f>
        <v>ARMAÇÃO DE SAPATA ISOLADA, VIGA BALDRAME E SAPATA CORRIDA UTILIZANDO AÇO CA-60 DE 5 MM - MONTAGEM. AF_01/2024</v>
      </c>
      <c r="D282" s="260"/>
      <c r="E282" s="260"/>
      <c r="F282" s="260"/>
      <c r="G282" s="260"/>
      <c r="H282" s="260"/>
      <c r="I282" s="260"/>
      <c r="J282" s="260"/>
      <c r="K282" s="260"/>
      <c r="L282" s="260"/>
      <c r="M282" s="146" t="str">
        <f>ORÇAMENTO!F49</f>
        <v>KG</v>
      </c>
    </row>
    <row r="283" spans="1:13" s="7" customFormat="1" ht="12.75" x14ac:dyDescent="0.2">
      <c r="A283" s="147"/>
      <c r="M283" s="119"/>
    </row>
    <row r="284" spans="1:13" s="7" customFormat="1" ht="12.75" x14ac:dyDescent="0.2">
      <c r="A284" s="147"/>
      <c r="B284" s="148" t="s">
        <v>249</v>
      </c>
      <c r="D284" s="149" t="s">
        <v>33</v>
      </c>
      <c r="E284" s="158">
        <f>150.7+135.8+126.8</f>
        <v>413.3</v>
      </c>
      <c r="F284" s="116"/>
      <c r="G284" s="166"/>
      <c r="H284" s="30" t="s">
        <v>330</v>
      </c>
      <c r="J284" s="151"/>
      <c r="K284" s="151"/>
      <c r="L284" s="152" t="s">
        <v>33</v>
      </c>
      <c r="M284" s="153">
        <f>E284</f>
        <v>413.3</v>
      </c>
    </row>
    <row r="285" spans="1:13" s="7" customFormat="1" x14ac:dyDescent="0.2">
      <c r="A285" s="147"/>
      <c r="B285" s="148" t="s">
        <v>311</v>
      </c>
      <c r="E285" s="71" t="s">
        <v>38</v>
      </c>
      <c r="F285" s="6"/>
      <c r="M285" s="119"/>
    </row>
    <row r="286" spans="1:13" s="7" customFormat="1" x14ac:dyDescent="0.2">
      <c r="A286" s="147"/>
      <c r="E286" s="71"/>
      <c r="F286" s="6"/>
      <c r="M286" s="119"/>
    </row>
    <row r="287" spans="1:13" s="30" customFormat="1" ht="12.75" x14ac:dyDescent="0.2">
      <c r="A287" s="164"/>
      <c r="B287" s="30" t="s">
        <v>10</v>
      </c>
      <c r="L287" s="165" t="s">
        <v>33</v>
      </c>
      <c r="M287" s="154">
        <f>SUM(M284:M286)</f>
        <v>413.3</v>
      </c>
    </row>
    <row r="288" spans="1:13" s="7" customFormat="1" ht="12.75" x14ac:dyDescent="0.2">
      <c r="A288" s="143"/>
      <c r="L288" s="152"/>
      <c r="M288" s="156"/>
    </row>
    <row r="289" spans="1:13" s="7" customFormat="1" ht="26.25" customHeight="1" x14ac:dyDescent="0.2">
      <c r="A289" s="144" t="str">
        <f>ORÇAMENTO!A50</f>
        <v>3.3.8</v>
      </c>
      <c r="B289" s="157"/>
      <c r="C289" s="260" t="str">
        <f>ORÇAMENTO!E50</f>
        <v>APILOAMENTO DO FUNDO DE VALAS COM PLACA</v>
      </c>
      <c r="D289" s="260"/>
      <c r="E289" s="260"/>
      <c r="F289" s="260"/>
      <c r="G289" s="260"/>
      <c r="H289" s="260"/>
      <c r="I289" s="260"/>
      <c r="J289" s="260"/>
      <c r="K289" s="260"/>
      <c r="L289" s="260"/>
      <c r="M289" s="146" t="str">
        <f>ORÇAMENTO!F50</f>
        <v>M2</v>
      </c>
    </row>
    <row r="290" spans="1:13" s="7" customFormat="1" ht="12.75" x14ac:dyDescent="0.2">
      <c r="A290" s="147"/>
      <c r="M290" s="119"/>
    </row>
    <row r="291" spans="1:13" s="7" customFormat="1" x14ac:dyDescent="0.2">
      <c r="A291" s="143"/>
      <c r="B291" s="148" t="s">
        <v>302</v>
      </c>
      <c r="D291" s="149" t="s">
        <v>33</v>
      </c>
      <c r="E291" s="158">
        <f>(19.8001)+(3.375*6)+(12.35)</f>
        <v>52.400100000000002</v>
      </c>
      <c r="F291" s="161" t="s">
        <v>37</v>
      </c>
      <c r="G291" s="163">
        <f>(0.15+0.2+0.15)</f>
        <v>0.5</v>
      </c>
      <c r="H291" s="116"/>
      <c r="I291" s="155"/>
      <c r="J291" s="151"/>
      <c r="K291" s="151"/>
      <c r="L291" s="152" t="s">
        <v>33</v>
      </c>
      <c r="M291" s="153">
        <f>E291*G291</f>
        <v>26.200050000000001</v>
      </c>
    </row>
    <row r="292" spans="1:13" s="7" customFormat="1" x14ac:dyDescent="0.2">
      <c r="A292" s="143"/>
      <c r="B292" s="148" t="s">
        <v>311</v>
      </c>
      <c r="E292" s="162" t="s">
        <v>271</v>
      </c>
      <c r="F292" s="6"/>
      <c r="G292" s="162" t="s">
        <v>272</v>
      </c>
      <c r="I292" s="116"/>
      <c r="M292" s="119"/>
    </row>
    <row r="293" spans="1:13" s="7" customFormat="1" ht="12.75" x14ac:dyDescent="0.2">
      <c r="A293" s="143"/>
      <c r="D293" s="149"/>
      <c r="E293" s="155"/>
      <c r="F293" s="116"/>
      <c r="G293" s="155"/>
      <c r="H293" s="116"/>
      <c r="I293" s="116"/>
      <c r="J293" s="151"/>
      <c r="K293" s="151"/>
      <c r="L293" s="152"/>
      <c r="M293" s="156"/>
    </row>
    <row r="294" spans="1:13" s="7" customFormat="1" x14ac:dyDescent="0.2">
      <c r="A294" s="143"/>
      <c r="B294" s="148" t="s">
        <v>316</v>
      </c>
      <c r="D294" s="149" t="s">
        <v>33</v>
      </c>
      <c r="E294" s="158">
        <f>(2.38*8)+(3.65*6)+23.0365+29.5445+35.5245+26.71+6.3391+6.525+1.74</f>
        <v>170.35960000000003</v>
      </c>
      <c r="F294" s="161" t="s">
        <v>37</v>
      </c>
      <c r="G294" s="163">
        <f>(0.15+0.2+0.15)</f>
        <v>0.5</v>
      </c>
      <c r="H294" s="116"/>
      <c r="I294" s="155"/>
      <c r="J294" s="151"/>
      <c r="K294" s="151"/>
      <c r="L294" s="152" t="s">
        <v>33</v>
      </c>
      <c r="M294" s="153">
        <f>E294*G294</f>
        <v>85.179800000000014</v>
      </c>
    </row>
    <row r="295" spans="1:13" s="7" customFormat="1" x14ac:dyDescent="0.2">
      <c r="A295" s="143"/>
      <c r="B295" s="148" t="s">
        <v>311</v>
      </c>
      <c r="E295" s="162" t="s">
        <v>271</v>
      </c>
      <c r="F295" s="6"/>
      <c r="G295" s="162" t="s">
        <v>272</v>
      </c>
      <c r="I295" s="116"/>
      <c r="M295" s="119"/>
    </row>
    <row r="296" spans="1:13" s="7" customFormat="1" ht="12.75" x14ac:dyDescent="0.2">
      <c r="A296" s="143"/>
      <c r="D296" s="149"/>
      <c r="E296" s="155"/>
      <c r="F296" s="116"/>
      <c r="G296" s="155"/>
      <c r="H296" s="116"/>
      <c r="I296" s="116"/>
      <c r="J296" s="151"/>
      <c r="K296" s="151"/>
      <c r="L296" s="152"/>
      <c r="M296" s="156"/>
    </row>
    <row r="297" spans="1:13" s="7" customFormat="1" x14ac:dyDescent="0.2">
      <c r="A297" s="143"/>
      <c r="B297" s="148" t="s">
        <v>315</v>
      </c>
      <c r="D297" s="149" t="s">
        <v>33</v>
      </c>
      <c r="E297" s="150">
        <v>33.4</v>
      </c>
      <c r="F297" s="161" t="s">
        <v>37</v>
      </c>
      <c r="G297" s="163">
        <f>(0.15+0.25+0.15)</f>
        <v>0.55000000000000004</v>
      </c>
      <c r="H297" s="116"/>
      <c r="I297" s="155"/>
      <c r="J297" s="151"/>
      <c r="K297" s="151"/>
      <c r="L297" s="152" t="s">
        <v>33</v>
      </c>
      <c r="M297" s="153">
        <f>E297*G297</f>
        <v>18.37</v>
      </c>
    </row>
    <row r="298" spans="1:13" s="7" customFormat="1" x14ac:dyDescent="0.2">
      <c r="A298" s="143"/>
      <c r="B298" s="148" t="s">
        <v>311</v>
      </c>
      <c r="E298" s="162" t="s">
        <v>271</v>
      </c>
      <c r="F298" s="6"/>
      <c r="G298" s="162" t="s">
        <v>272</v>
      </c>
      <c r="I298" s="116"/>
      <c r="M298" s="119"/>
    </row>
    <row r="299" spans="1:13" s="7" customFormat="1" ht="12.75" x14ac:dyDescent="0.2">
      <c r="A299" s="143"/>
      <c r="D299" s="149"/>
      <c r="E299" s="155"/>
      <c r="F299" s="116"/>
      <c r="G299" s="155"/>
      <c r="H299" s="116"/>
      <c r="I299" s="116"/>
      <c r="J299" s="151"/>
      <c r="K299" s="151"/>
      <c r="L299" s="152"/>
      <c r="M299" s="156"/>
    </row>
    <row r="300" spans="1:13" s="7" customFormat="1" x14ac:dyDescent="0.2">
      <c r="A300" s="143"/>
      <c r="B300" s="148" t="s">
        <v>317</v>
      </c>
      <c r="D300" s="149" t="s">
        <v>33</v>
      </c>
      <c r="E300" s="150">
        <v>91.71</v>
      </c>
      <c r="F300" s="161" t="s">
        <v>37</v>
      </c>
      <c r="G300" s="163">
        <f>(0.15+0.25+0.15)</f>
        <v>0.55000000000000004</v>
      </c>
      <c r="H300" s="116"/>
      <c r="I300" s="155"/>
      <c r="J300" s="151"/>
      <c r="K300" s="151"/>
      <c r="L300" s="152" t="s">
        <v>33</v>
      </c>
      <c r="M300" s="153">
        <f>E300*G300</f>
        <v>50.4405</v>
      </c>
    </row>
    <row r="301" spans="1:13" s="7" customFormat="1" x14ac:dyDescent="0.2">
      <c r="A301" s="143"/>
      <c r="B301" s="148" t="s">
        <v>311</v>
      </c>
      <c r="E301" s="162" t="s">
        <v>271</v>
      </c>
      <c r="F301" s="6"/>
      <c r="G301" s="162" t="s">
        <v>272</v>
      </c>
      <c r="I301" s="116"/>
      <c r="M301" s="119"/>
    </row>
    <row r="302" spans="1:13" s="7" customFormat="1" ht="12.75" x14ac:dyDescent="0.2">
      <c r="A302" s="143"/>
      <c r="D302" s="149"/>
      <c r="E302" s="155"/>
      <c r="F302" s="116"/>
      <c r="G302" s="155"/>
      <c r="H302" s="116"/>
      <c r="I302" s="116"/>
      <c r="J302" s="151"/>
      <c r="K302" s="151"/>
      <c r="L302" s="152"/>
      <c r="M302" s="156"/>
    </row>
    <row r="303" spans="1:13" s="30" customFormat="1" ht="12.75" x14ac:dyDescent="0.2">
      <c r="A303" s="164"/>
      <c r="B303" s="30" t="s">
        <v>10</v>
      </c>
      <c r="D303" s="159" t="s">
        <v>335</v>
      </c>
      <c r="H303" s="30" t="s">
        <v>330</v>
      </c>
      <c r="L303" s="165" t="s">
        <v>33</v>
      </c>
      <c r="M303" s="154">
        <f>SUM(M291:M302)</f>
        <v>180.19035000000002</v>
      </c>
    </row>
    <row r="304" spans="1:13" s="7" customFormat="1" ht="12.75" x14ac:dyDescent="0.2">
      <c r="A304" s="143"/>
      <c r="L304" s="152"/>
      <c r="M304" s="156"/>
    </row>
    <row r="305" spans="1:13" s="7" customFormat="1" ht="26.25" customHeight="1" x14ac:dyDescent="0.2">
      <c r="A305" s="144" t="str">
        <f>ORÇAMENTO!A51</f>
        <v>3.3.9</v>
      </c>
      <c r="B305" s="157"/>
      <c r="C305" s="260" t="str">
        <f>ORÇAMENTO!E51</f>
        <v>LASTRO COM MATERIAL GRANULAR, APLICADO EM PISOS OU LAJES SOBRE SOLO, ESPESSURA DE *5 CM*. AF_01/2024</v>
      </c>
      <c r="D305" s="260"/>
      <c r="E305" s="260"/>
      <c r="F305" s="260"/>
      <c r="G305" s="260"/>
      <c r="H305" s="260"/>
      <c r="I305" s="260"/>
      <c r="J305" s="260"/>
      <c r="K305" s="260"/>
      <c r="L305" s="260"/>
      <c r="M305" s="146" t="str">
        <f>ORÇAMENTO!F51</f>
        <v>M3</v>
      </c>
    </row>
    <row r="306" spans="1:13" s="7" customFormat="1" ht="12.75" x14ac:dyDescent="0.2">
      <c r="A306" s="147"/>
      <c r="M306" s="119"/>
    </row>
    <row r="307" spans="1:13" s="7" customFormat="1" x14ac:dyDescent="0.2">
      <c r="A307" s="143"/>
      <c r="B307" s="148" t="s">
        <v>302</v>
      </c>
      <c r="D307" s="149" t="s">
        <v>33</v>
      </c>
      <c r="E307" s="158">
        <f>(19.8001)+(3.375*6)+(12.35)</f>
        <v>52.400100000000002</v>
      </c>
      <c r="F307" s="161" t="s">
        <v>37</v>
      </c>
      <c r="G307" s="150">
        <v>0.05</v>
      </c>
      <c r="H307" s="116"/>
      <c r="I307" s="155"/>
      <c r="J307" s="151"/>
      <c r="K307" s="151"/>
      <c r="L307" s="152" t="s">
        <v>33</v>
      </c>
      <c r="M307" s="153">
        <f>E307*G307</f>
        <v>2.6200050000000004</v>
      </c>
    </row>
    <row r="308" spans="1:13" s="7" customFormat="1" x14ac:dyDescent="0.2">
      <c r="A308" s="143"/>
      <c r="B308" s="148" t="s">
        <v>311</v>
      </c>
      <c r="E308" s="162" t="s">
        <v>271</v>
      </c>
      <c r="F308" s="6"/>
      <c r="G308" s="71" t="s">
        <v>194</v>
      </c>
      <c r="I308" s="116"/>
      <c r="M308" s="119"/>
    </row>
    <row r="309" spans="1:13" s="7" customFormat="1" ht="12.75" x14ac:dyDescent="0.2">
      <c r="A309" s="143"/>
      <c r="D309" s="149"/>
      <c r="E309" s="155"/>
      <c r="F309" s="116"/>
      <c r="G309" s="155"/>
      <c r="H309" s="116"/>
      <c r="I309" s="116"/>
      <c r="J309" s="151"/>
      <c r="K309" s="151"/>
      <c r="L309" s="152"/>
      <c r="M309" s="156"/>
    </row>
    <row r="310" spans="1:13" s="7" customFormat="1" x14ac:dyDescent="0.2">
      <c r="A310" s="143"/>
      <c r="B310" s="148" t="s">
        <v>316</v>
      </c>
      <c r="D310" s="149" t="s">
        <v>33</v>
      </c>
      <c r="E310" s="158">
        <f>(2.38*8)+(3.65*6)+23.0365+29.5445+35.5245+26.71+6.3391+6.525+1.74</f>
        <v>170.35960000000003</v>
      </c>
      <c r="F310" s="161" t="s">
        <v>37</v>
      </c>
      <c r="G310" s="150">
        <v>0.05</v>
      </c>
      <c r="H310" s="116"/>
      <c r="I310" s="155"/>
      <c r="J310" s="151"/>
      <c r="K310" s="151"/>
      <c r="L310" s="152" t="s">
        <v>33</v>
      </c>
      <c r="M310" s="153">
        <f>E310*G310</f>
        <v>8.5179800000000014</v>
      </c>
    </row>
    <row r="311" spans="1:13" s="7" customFormat="1" x14ac:dyDescent="0.2">
      <c r="A311" s="143"/>
      <c r="B311" s="148" t="s">
        <v>311</v>
      </c>
      <c r="E311" s="162" t="s">
        <v>271</v>
      </c>
      <c r="F311" s="6"/>
      <c r="G311" s="71" t="s">
        <v>194</v>
      </c>
      <c r="I311" s="116"/>
      <c r="M311" s="119"/>
    </row>
    <row r="312" spans="1:13" s="7" customFormat="1" ht="12.75" x14ac:dyDescent="0.2">
      <c r="A312" s="143"/>
      <c r="D312" s="149"/>
      <c r="E312" s="155"/>
      <c r="F312" s="116"/>
      <c r="G312" s="155"/>
      <c r="H312" s="116"/>
      <c r="I312" s="116"/>
      <c r="J312" s="151"/>
      <c r="K312" s="151"/>
      <c r="L312" s="152"/>
      <c r="M312" s="156"/>
    </row>
    <row r="313" spans="1:13" s="7" customFormat="1" x14ac:dyDescent="0.2">
      <c r="A313" s="143"/>
      <c r="B313" s="148" t="s">
        <v>315</v>
      </c>
      <c r="D313" s="149" t="s">
        <v>33</v>
      </c>
      <c r="E313" s="150">
        <v>33.4</v>
      </c>
      <c r="F313" s="161" t="s">
        <v>37</v>
      </c>
      <c r="G313" s="150">
        <v>0.05</v>
      </c>
      <c r="H313" s="116"/>
      <c r="I313" s="155"/>
      <c r="J313" s="151"/>
      <c r="K313" s="151"/>
      <c r="L313" s="152" t="s">
        <v>33</v>
      </c>
      <c r="M313" s="153">
        <f>E313*G313</f>
        <v>1.67</v>
      </c>
    </row>
    <row r="314" spans="1:13" s="7" customFormat="1" x14ac:dyDescent="0.2">
      <c r="A314" s="143"/>
      <c r="B314" s="148" t="s">
        <v>311</v>
      </c>
      <c r="E314" s="162" t="s">
        <v>271</v>
      </c>
      <c r="F314" s="6"/>
      <c r="G314" s="71" t="s">
        <v>194</v>
      </c>
      <c r="I314" s="116"/>
      <c r="M314" s="119"/>
    </row>
    <row r="315" spans="1:13" s="7" customFormat="1" ht="12.75" x14ac:dyDescent="0.2">
      <c r="A315" s="143"/>
      <c r="D315" s="149"/>
      <c r="E315" s="155"/>
      <c r="F315" s="116"/>
      <c r="G315" s="155"/>
      <c r="H315" s="116"/>
      <c r="I315" s="116"/>
      <c r="J315" s="151"/>
      <c r="K315" s="151"/>
      <c r="L315" s="152"/>
      <c r="M315" s="156"/>
    </row>
    <row r="316" spans="1:13" s="7" customFormat="1" x14ac:dyDescent="0.2">
      <c r="A316" s="143"/>
      <c r="B316" s="148" t="s">
        <v>317</v>
      </c>
      <c r="D316" s="149" t="s">
        <v>33</v>
      </c>
      <c r="E316" s="150">
        <v>91.71</v>
      </c>
      <c r="F316" s="161" t="s">
        <v>37</v>
      </c>
      <c r="G316" s="150">
        <v>0.05</v>
      </c>
      <c r="H316" s="116"/>
      <c r="I316" s="155"/>
      <c r="J316" s="151"/>
      <c r="K316" s="151"/>
      <c r="L316" s="152" t="s">
        <v>33</v>
      </c>
      <c r="M316" s="153">
        <f>E316*G316</f>
        <v>4.5854999999999997</v>
      </c>
    </row>
    <row r="317" spans="1:13" s="7" customFormat="1" x14ac:dyDescent="0.2">
      <c r="A317" s="143"/>
      <c r="B317" s="148" t="s">
        <v>311</v>
      </c>
      <c r="E317" s="162" t="s">
        <v>271</v>
      </c>
      <c r="F317" s="6"/>
      <c r="G317" s="71" t="s">
        <v>194</v>
      </c>
      <c r="I317" s="116"/>
      <c r="M317" s="119"/>
    </row>
    <row r="318" spans="1:13" s="7" customFormat="1" ht="12.75" x14ac:dyDescent="0.2">
      <c r="A318" s="143"/>
      <c r="D318" s="149"/>
      <c r="E318" s="155"/>
      <c r="F318" s="116"/>
      <c r="G318" s="155"/>
      <c r="H318" s="116"/>
      <c r="I318" s="116"/>
      <c r="J318" s="151"/>
      <c r="K318" s="151"/>
      <c r="L318" s="152"/>
      <c r="M318" s="156"/>
    </row>
    <row r="319" spans="1:13" s="30" customFormat="1" ht="12.75" x14ac:dyDescent="0.2">
      <c r="A319" s="164"/>
      <c r="B319" s="30" t="s">
        <v>10</v>
      </c>
      <c r="H319" s="30" t="s">
        <v>330</v>
      </c>
      <c r="L319" s="165" t="s">
        <v>33</v>
      </c>
      <c r="M319" s="154">
        <f>SUM(M307:M316)</f>
        <v>17.393485000000002</v>
      </c>
    </row>
    <row r="320" spans="1:13" s="30" customFormat="1" ht="12.75" x14ac:dyDescent="0.2">
      <c r="A320" s="164"/>
      <c r="L320" s="165"/>
      <c r="M320" s="160"/>
    </row>
    <row r="321" spans="1:13" s="7" customFormat="1" ht="15" x14ac:dyDescent="0.25">
      <c r="A321" s="142" t="str">
        <f>ORÇAMENTO!A55</f>
        <v>4.1</v>
      </c>
      <c r="B321" s="70"/>
      <c r="C321" s="256" t="str">
        <f>ORÇAMENTO!C55</f>
        <v>PILARES</v>
      </c>
      <c r="D321" s="256"/>
      <c r="E321" s="256"/>
      <c r="F321" s="256"/>
      <c r="G321" s="256"/>
      <c r="H321" s="256"/>
      <c r="I321" s="256"/>
      <c r="J321" s="256"/>
      <c r="K321" s="256"/>
      <c r="L321" s="256"/>
      <c r="M321" s="257"/>
    </row>
    <row r="322" spans="1:13" s="7" customFormat="1" ht="12.75" x14ac:dyDescent="0.2">
      <c r="A322" s="147"/>
      <c r="B322" s="148"/>
      <c r="D322" s="149"/>
      <c r="E322" s="155"/>
      <c r="F322" s="116"/>
      <c r="G322" s="155"/>
      <c r="H322" s="116"/>
      <c r="I322" s="116"/>
      <c r="J322" s="151"/>
      <c r="K322" s="151"/>
      <c r="L322" s="152"/>
      <c r="M322" s="156"/>
    </row>
    <row r="323" spans="1:13" s="7" customFormat="1" ht="26.25" customHeight="1" x14ac:dyDescent="0.2">
      <c r="A323" s="144" t="str">
        <f>ORÇAMENTO!A56</f>
        <v>4.1.1</v>
      </c>
      <c r="B323" s="157"/>
      <c r="C323" s="260" t="str">
        <f>ORÇAMENTO!E56</f>
        <v>CONCRETAGEM DE PILARES, FCK = 25 MPA, COM USO DE BOMBA - LANÇAMENTO, ADENSAMENTO E ACABAMENTO. AF_02/2022_PS</v>
      </c>
      <c r="D323" s="260"/>
      <c r="E323" s="260"/>
      <c r="F323" s="260"/>
      <c r="G323" s="260"/>
      <c r="H323" s="260"/>
      <c r="I323" s="260"/>
      <c r="J323" s="260"/>
      <c r="K323" s="260"/>
      <c r="L323" s="260"/>
      <c r="M323" s="146" t="str">
        <f>ORÇAMENTO!F56</f>
        <v>M3</v>
      </c>
    </row>
    <row r="324" spans="1:13" s="7" customFormat="1" ht="12.75" x14ac:dyDescent="0.2">
      <c r="A324" s="147"/>
      <c r="M324" s="119"/>
    </row>
    <row r="325" spans="1:13" s="7" customFormat="1" ht="12.75" x14ac:dyDescent="0.2">
      <c r="A325" s="147"/>
      <c r="B325" s="148" t="s">
        <v>422</v>
      </c>
      <c r="D325" s="149" t="s">
        <v>33</v>
      </c>
      <c r="E325" s="158">
        <v>1.57</v>
      </c>
      <c r="F325" s="116"/>
      <c r="G325" s="166"/>
      <c r="H325" s="30" t="s">
        <v>336</v>
      </c>
      <c r="I325" s="30"/>
      <c r="J325" s="151"/>
      <c r="K325" s="151"/>
      <c r="L325" s="152" t="s">
        <v>33</v>
      </c>
      <c r="M325" s="153">
        <f>E325</f>
        <v>1.57</v>
      </c>
    </row>
    <row r="326" spans="1:13" s="7" customFormat="1" ht="12.75" x14ac:dyDescent="0.2">
      <c r="A326" s="147"/>
      <c r="B326" s="148" t="s">
        <v>311</v>
      </c>
      <c r="E326" s="71" t="s">
        <v>250</v>
      </c>
      <c r="M326" s="119"/>
    </row>
    <row r="327" spans="1:13" s="7" customFormat="1" x14ac:dyDescent="0.2">
      <c r="A327" s="147"/>
      <c r="E327" s="71"/>
      <c r="F327" s="6"/>
      <c r="M327" s="119"/>
    </row>
    <row r="328" spans="1:13" s="30" customFormat="1" ht="12.75" x14ac:dyDescent="0.2">
      <c r="A328" s="167"/>
      <c r="B328" s="30" t="s">
        <v>10</v>
      </c>
      <c r="L328" s="165" t="s">
        <v>33</v>
      </c>
      <c r="M328" s="154">
        <f>SUM(M325:M327)</f>
        <v>1.57</v>
      </c>
    </row>
    <row r="329" spans="1:13" s="7" customFormat="1" ht="12.75" x14ac:dyDescent="0.2">
      <c r="A329" s="147"/>
      <c r="B329" s="148"/>
      <c r="D329" s="149"/>
      <c r="E329" s="155"/>
      <c r="F329" s="116"/>
      <c r="G329" s="155"/>
      <c r="H329" s="116"/>
      <c r="I329" s="116"/>
      <c r="J329" s="151"/>
      <c r="K329" s="151"/>
      <c r="L329" s="152"/>
      <c r="M329" s="156"/>
    </row>
    <row r="330" spans="1:13" s="7" customFormat="1" ht="26.25" customHeight="1" x14ac:dyDescent="0.2">
      <c r="A330" s="144" t="str">
        <f>ORÇAMENTO!A57</f>
        <v>4.1.2</v>
      </c>
      <c r="B330" s="157"/>
      <c r="C330" s="260" t="str">
        <f>ORÇAMENTO!E57</f>
        <v>MONTAGEM E DESMONTAGEM DE FÔRMA DE PILARES RETANGULARES E ESTRUTURAS SIMILARES, PÉ-DIREITO SIMPLES, EM CHAPA DE MADEIRA COMPENSADA RESINADA, 8 UTILIZAÇÕES. AF_09/2020</v>
      </c>
      <c r="D330" s="260"/>
      <c r="E330" s="260"/>
      <c r="F330" s="260"/>
      <c r="G330" s="260"/>
      <c r="H330" s="260"/>
      <c r="I330" s="260"/>
      <c r="J330" s="260"/>
      <c r="K330" s="260"/>
      <c r="L330" s="260"/>
      <c r="M330" s="146" t="str">
        <f>ORÇAMENTO!F57</f>
        <v>M2</v>
      </c>
    </row>
    <row r="331" spans="1:13" s="7" customFormat="1" ht="12.75" x14ac:dyDescent="0.2">
      <c r="A331" s="147"/>
      <c r="M331" s="119"/>
    </row>
    <row r="332" spans="1:13" s="7" customFormat="1" ht="12.75" x14ac:dyDescent="0.2">
      <c r="A332" s="147"/>
      <c r="B332" s="148" t="s">
        <v>283</v>
      </c>
      <c r="D332" s="149" t="s">
        <v>33</v>
      </c>
      <c r="E332" s="158">
        <v>25.45</v>
      </c>
      <c r="F332" s="116"/>
      <c r="G332" s="166"/>
      <c r="H332" s="30" t="s">
        <v>336</v>
      </c>
      <c r="I332" s="30"/>
      <c r="J332" s="151"/>
      <c r="K332" s="151"/>
      <c r="L332" s="152" t="s">
        <v>33</v>
      </c>
      <c r="M332" s="153">
        <f>E332</f>
        <v>25.45</v>
      </c>
    </row>
    <row r="333" spans="1:13" s="7" customFormat="1" ht="12.75" x14ac:dyDescent="0.2">
      <c r="A333" s="147"/>
      <c r="B333" s="148" t="s">
        <v>311</v>
      </c>
      <c r="E333" s="71" t="s">
        <v>265</v>
      </c>
      <c r="M333" s="119"/>
    </row>
    <row r="334" spans="1:13" s="7" customFormat="1" x14ac:dyDescent="0.2">
      <c r="A334" s="147"/>
      <c r="E334" s="71"/>
      <c r="F334" s="6"/>
      <c r="M334" s="119"/>
    </row>
    <row r="335" spans="1:13" s="30" customFormat="1" ht="12.75" x14ac:dyDescent="0.2">
      <c r="A335" s="167"/>
      <c r="B335" s="30" t="s">
        <v>10</v>
      </c>
      <c r="L335" s="165" t="s">
        <v>33</v>
      </c>
      <c r="M335" s="154">
        <f>SUM(M332:M334)</f>
        <v>25.45</v>
      </c>
    </row>
    <row r="336" spans="1:13" s="7" customFormat="1" ht="12.75" x14ac:dyDescent="0.2">
      <c r="A336" s="147"/>
      <c r="B336" s="148"/>
      <c r="D336" s="149"/>
      <c r="E336" s="155"/>
      <c r="F336" s="116"/>
      <c r="G336" s="155"/>
      <c r="H336" s="116"/>
      <c r="I336" s="116"/>
      <c r="J336" s="151"/>
      <c r="K336" s="151"/>
      <c r="L336" s="152"/>
      <c r="M336" s="156"/>
    </row>
    <row r="337" spans="1:13" s="7" customFormat="1" ht="26.25" customHeight="1" x14ac:dyDescent="0.2">
      <c r="A337" s="144" t="str">
        <f>ORÇAMENTO!A58</f>
        <v>4.1.3</v>
      </c>
      <c r="B337" s="157"/>
      <c r="C337" s="260" t="str">
        <f>ORÇAMENTO!E58</f>
        <v>FABRICAÇÃO DE ESCORAS DO TIPO PONTALETE, EM MADEIRA, PARA PÉ-DIREITO SIMPLES. AF_09/2020</v>
      </c>
      <c r="D337" s="260"/>
      <c r="E337" s="260"/>
      <c r="F337" s="260"/>
      <c r="G337" s="260"/>
      <c r="H337" s="260"/>
      <c r="I337" s="260"/>
      <c r="J337" s="260"/>
      <c r="K337" s="260"/>
      <c r="L337" s="260"/>
      <c r="M337" s="146" t="str">
        <f>ORÇAMENTO!F58</f>
        <v>M</v>
      </c>
    </row>
    <row r="338" spans="1:13" s="7" customFormat="1" ht="12.75" x14ac:dyDescent="0.2">
      <c r="A338" s="147"/>
      <c r="M338" s="119"/>
    </row>
    <row r="339" spans="1:13" s="7" customFormat="1" ht="12.75" x14ac:dyDescent="0.2">
      <c r="A339" s="147"/>
      <c r="B339" s="148" t="s">
        <v>338</v>
      </c>
      <c r="D339" s="149" t="s">
        <v>33</v>
      </c>
      <c r="E339" s="158">
        <f>(2*2)*5</f>
        <v>20</v>
      </c>
      <c r="F339" s="116"/>
      <c r="G339" s="166"/>
      <c r="H339" s="30" t="s">
        <v>336</v>
      </c>
      <c r="I339" s="30"/>
      <c r="J339" s="151"/>
      <c r="K339" s="151"/>
      <c r="L339" s="152" t="s">
        <v>33</v>
      </c>
      <c r="M339" s="153">
        <f>E339</f>
        <v>20</v>
      </c>
    </row>
    <row r="340" spans="1:13" s="7" customFormat="1" ht="12.75" x14ac:dyDescent="0.2">
      <c r="A340" s="147"/>
      <c r="B340" s="148" t="s">
        <v>311</v>
      </c>
      <c r="E340" s="71" t="s">
        <v>266</v>
      </c>
      <c r="M340" s="119"/>
    </row>
    <row r="341" spans="1:13" s="7" customFormat="1" x14ac:dyDescent="0.2">
      <c r="A341" s="147"/>
      <c r="E341" s="71"/>
      <c r="F341" s="6"/>
      <c r="M341" s="119"/>
    </row>
    <row r="342" spans="1:13" s="7" customFormat="1" ht="12.75" x14ac:dyDescent="0.2">
      <c r="A342" s="147"/>
      <c r="B342" s="148" t="s">
        <v>337</v>
      </c>
      <c r="D342" s="149" t="s">
        <v>33</v>
      </c>
      <c r="E342" s="158">
        <f>(2*1.5)*9</f>
        <v>27</v>
      </c>
      <c r="F342" s="116"/>
      <c r="G342" s="166"/>
      <c r="H342" s="30" t="s">
        <v>336</v>
      </c>
      <c r="I342" s="30"/>
      <c r="J342" s="151"/>
      <c r="K342" s="151"/>
      <c r="L342" s="152" t="s">
        <v>33</v>
      </c>
      <c r="M342" s="153">
        <f>E342</f>
        <v>27</v>
      </c>
    </row>
    <row r="343" spans="1:13" s="7" customFormat="1" ht="12.75" x14ac:dyDescent="0.2">
      <c r="A343" s="147"/>
      <c r="B343" s="148" t="s">
        <v>311</v>
      </c>
      <c r="E343" s="71" t="s">
        <v>266</v>
      </c>
      <c r="M343" s="119"/>
    </row>
    <row r="344" spans="1:13" s="7" customFormat="1" x14ac:dyDescent="0.2">
      <c r="A344" s="147"/>
      <c r="E344" s="71"/>
      <c r="F344" s="6"/>
      <c r="M344" s="119"/>
    </row>
    <row r="345" spans="1:13" s="30" customFormat="1" ht="12.75" x14ac:dyDescent="0.2">
      <c r="A345" s="167"/>
      <c r="B345" s="30" t="s">
        <v>10</v>
      </c>
      <c r="L345" s="165" t="s">
        <v>33</v>
      </c>
      <c r="M345" s="154">
        <f>SUM(M339:M344)</f>
        <v>47</v>
      </c>
    </row>
    <row r="346" spans="1:13" s="7" customFormat="1" ht="12.75" x14ac:dyDescent="0.2">
      <c r="A346" s="147"/>
      <c r="B346" s="148"/>
      <c r="D346" s="149"/>
      <c r="E346" s="155"/>
      <c r="F346" s="116"/>
      <c r="G346" s="155"/>
      <c r="H346" s="116"/>
      <c r="I346" s="116"/>
      <c r="J346" s="151"/>
      <c r="K346" s="151"/>
      <c r="L346" s="152"/>
      <c r="M346" s="156"/>
    </row>
    <row r="347" spans="1:13" s="7" customFormat="1" ht="26.25" customHeight="1" x14ac:dyDescent="0.2">
      <c r="A347" s="144" t="str">
        <f>ORÇAMENTO!A59</f>
        <v>4.1.4</v>
      </c>
      <c r="B347" s="157"/>
      <c r="C347" s="260" t="str">
        <f>ORÇAMENTO!E59</f>
        <v>ARMAÇÃO DE PILAR OU VIGA DE ESTRUTURA CONVENCIONAL DE CONCRETO ARMADO UTILIZANDO AÇO CA-50 DE 10,0 MM - MONTAGEM. AF_06/2022</v>
      </c>
      <c r="D347" s="260"/>
      <c r="E347" s="260"/>
      <c r="F347" s="260"/>
      <c r="G347" s="260"/>
      <c r="H347" s="260"/>
      <c r="I347" s="260"/>
      <c r="J347" s="260"/>
      <c r="K347" s="260"/>
      <c r="L347" s="260"/>
      <c r="M347" s="146" t="str">
        <f>ORÇAMENTO!F59</f>
        <v>KG</v>
      </c>
    </row>
    <row r="348" spans="1:13" s="7" customFormat="1" ht="12.75" x14ac:dyDescent="0.2">
      <c r="A348" s="147"/>
      <c r="M348" s="119"/>
    </row>
    <row r="349" spans="1:13" s="7" customFormat="1" ht="12.75" x14ac:dyDescent="0.2">
      <c r="A349" s="147"/>
      <c r="B349" s="148" t="s">
        <v>442</v>
      </c>
      <c r="D349" s="149" t="s">
        <v>33</v>
      </c>
      <c r="E349" s="158">
        <v>87.5</v>
      </c>
      <c r="F349" s="116"/>
      <c r="G349" s="166"/>
      <c r="H349" s="30" t="s">
        <v>336</v>
      </c>
      <c r="I349" s="30"/>
      <c r="J349" s="151"/>
      <c r="K349" s="151"/>
      <c r="L349" s="152" t="s">
        <v>33</v>
      </c>
      <c r="M349" s="153">
        <f>E349</f>
        <v>87.5</v>
      </c>
    </row>
    <row r="350" spans="1:13" s="7" customFormat="1" ht="12.75" x14ac:dyDescent="0.2">
      <c r="A350" s="147"/>
      <c r="B350" s="148" t="s">
        <v>311</v>
      </c>
      <c r="E350" s="71" t="s">
        <v>38</v>
      </c>
      <c r="M350" s="119"/>
    </row>
    <row r="351" spans="1:13" s="7" customFormat="1" x14ac:dyDescent="0.2">
      <c r="A351" s="147"/>
      <c r="E351" s="71"/>
      <c r="F351" s="6"/>
      <c r="M351" s="119"/>
    </row>
    <row r="352" spans="1:13" s="30" customFormat="1" ht="12.75" x14ac:dyDescent="0.2">
      <c r="A352" s="167"/>
      <c r="B352" s="30" t="s">
        <v>10</v>
      </c>
      <c r="L352" s="165" t="s">
        <v>33</v>
      </c>
      <c r="M352" s="154">
        <f>SUM(M349:M351)</f>
        <v>87.5</v>
      </c>
    </row>
    <row r="353" spans="1:13" s="7" customFormat="1" ht="12.75" x14ac:dyDescent="0.2">
      <c r="A353" s="147"/>
      <c r="B353" s="148"/>
      <c r="D353" s="149"/>
      <c r="E353" s="155"/>
      <c r="F353" s="116"/>
      <c r="G353" s="155"/>
      <c r="H353" s="116"/>
      <c r="I353" s="116"/>
      <c r="J353" s="151"/>
      <c r="K353" s="151"/>
      <c r="L353" s="152"/>
      <c r="M353" s="156"/>
    </row>
    <row r="354" spans="1:13" s="7" customFormat="1" ht="26.25" customHeight="1" x14ac:dyDescent="0.2">
      <c r="A354" s="144" t="str">
        <f>ORÇAMENTO!A60</f>
        <v>4.1.5</v>
      </c>
      <c r="B354" s="157"/>
      <c r="C354" s="260" t="str">
        <f>ORÇAMENTO!E60</f>
        <v>ARMAÇÃO DE PILAR OU VIGA DE ESTRUTURA CONVENCIONAL DE CONCRETO ARMADO UTILIZANDO AÇO CA-60 DE 5,0 MM - MONTAGEM. AF_06/2022</v>
      </c>
      <c r="D354" s="260"/>
      <c r="E354" s="260"/>
      <c r="F354" s="260"/>
      <c r="G354" s="260"/>
      <c r="H354" s="260"/>
      <c r="I354" s="260"/>
      <c r="J354" s="260"/>
      <c r="K354" s="260"/>
      <c r="L354" s="260"/>
      <c r="M354" s="146" t="str">
        <f>ORÇAMENTO!F60</f>
        <v>KG</v>
      </c>
    </row>
    <row r="355" spans="1:13" s="7" customFormat="1" ht="12.75" x14ac:dyDescent="0.2">
      <c r="A355" s="147"/>
      <c r="M355" s="119"/>
    </row>
    <row r="356" spans="1:13" s="7" customFormat="1" ht="12.75" x14ac:dyDescent="0.2">
      <c r="A356" s="147"/>
      <c r="B356" s="148" t="s">
        <v>442</v>
      </c>
      <c r="D356" s="149" t="s">
        <v>33</v>
      </c>
      <c r="E356" s="158">
        <v>37.299999999999997</v>
      </c>
      <c r="F356" s="116"/>
      <c r="G356" s="166"/>
      <c r="H356" s="30" t="s">
        <v>336</v>
      </c>
      <c r="I356" s="30"/>
      <c r="J356" s="151"/>
      <c r="K356" s="151"/>
      <c r="L356" s="152" t="s">
        <v>33</v>
      </c>
      <c r="M356" s="153">
        <f>E356</f>
        <v>37.299999999999997</v>
      </c>
    </row>
    <row r="357" spans="1:13" s="7" customFormat="1" ht="12.75" x14ac:dyDescent="0.2">
      <c r="A357" s="147"/>
      <c r="B357" s="148" t="s">
        <v>311</v>
      </c>
      <c r="E357" s="71" t="s">
        <v>38</v>
      </c>
      <c r="M357" s="119"/>
    </row>
    <row r="358" spans="1:13" s="7" customFormat="1" x14ac:dyDescent="0.2">
      <c r="A358" s="147"/>
      <c r="E358" s="71"/>
      <c r="F358" s="6"/>
      <c r="M358" s="119"/>
    </row>
    <row r="359" spans="1:13" s="30" customFormat="1" ht="12.75" x14ac:dyDescent="0.2">
      <c r="A359" s="167"/>
      <c r="B359" s="30" t="s">
        <v>10</v>
      </c>
      <c r="L359" s="165" t="s">
        <v>33</v>
      </c>
      <c r="M359" s="154">
        <f>SUM(M356:M358)</f>
        <v>37.299999999999997</v>
      </c>
    </row>
    <row r="360" spans="1:13" s="7" customFormat="1" ht="12.75" x14ac:dyDescent="0.2">
      <c r="A360" s="147"/>
      <c r="B360" s="148"/>
      <c r="D360" s="149"/>
      <c r="E360" s="155"/>
      <c r="F360" s="116"/>
      <c r="G360" s="155"/>
      <c r="H360" s="116"/>
      <c r="I360" s="116"/>
      <c r="J360" s="151"/>
      <c r="K360" s="151"/>
      <c r="L360" s="152"/>
      <c r="M360" s="156"/>
    </row>
    <row r="361" spans="1:13" s="7" customFormat="1" ht="12.75" x14ac:dyDescent="0.2">
      <c r="A361" s="168" t="str">
        <f>ORÇAMENTO!A62</f>
        <v>4.2</v>
      </c>
      <c r="B361" s="169"/>
      <c r="C361" s="273" t="str">
        <f>ORÇAMENTO!C62</f>
        <v>VIGAS</v>
      </c>
      <c r="D361" s="273"/>
      <c r="E361" s="273"/>
      <c r="F361" s="273"/>
      <c r="G361" s="273"/>
      <c r="H361" s="273"/>
      <c r="I361" s="273"/>
      <c r="J361" s="273"/>
      <c r="K361" s="273"/>
      <c r="L361" s="273"/>
      <c r="M361" s="274"/>
    </row>
    <row r="362" spans="1:13" s="7" customFormat="1" ht="12.75" x14ac:dyDescent="0.2">
      <c r="A362" s="147"/>
      <c r="B362" s="148"/>
      <c r="D362" s="149"/>
      <c r="E362" s="155"/>
      <c r="F362" s="116"/>
      <c r="G362" s="155"/>
      <c r="H362" s="116"/>
      <c r="I362" s="116"/>
      <c r="J362" s="151"/>
      <c r="K362" s="151"/>
      <c r="L362" s="152"/>
      <c r="M362" s="156"/>
    </row>
    <row r="363" spans="1:13" s="7" customFormat="1" ht="26.25" customHeight="1" x14ac:dyDescent="0.2">
      <c r="A363" s="144" t="str">
        <f>ORÇAMENTO!A63</f>
        <v>4.2.1</v>
      </c>
      <c r="B363" s="157"/>
      <c r="C363" s="260" t="str">
        <f>ORÇAMENTO!E63</f>
        <v>FORNECIMENTO DE CONCRETO ESTRUTURAL, USINADO, COM FCK 25 MPA, INCLUSIVE LANÇAMENTO, ADENSAMENTO E ACABAMENTO</v>
      </c>
      <c r="D363" s="260"/>
      <c r="E363" s="260"/>
      <c r="F363" s="260"/>
      <c r="G363" s="260"/>
      <c r="H363" s="260"/>
      <c r="I363" s="260"/>
      <c r="J363" s="260"/>
      <c r="K363" s="260"/>
      <c r="L363" s="260"/>
      <c r="M363" s="146" t="str">
        <f>ORÇAMENTO!F63</f>
        <v>M3</v>
      </c>
    </row>
    <row r="364" spans="1:13" s="7" customFormat="1" ht="12.75" x14ac:dyDescent="0.2">
      <c r="A364" s="147"/>
      <c r="M364" s="119"/>
    </row>
    <row r="365" spans="1:13" s="7" customFormat="1" ht="12.75" x14ac:dyDescent="0.2">
      <c r="A365" s="147"/>
      <c r="B365" s="148" t="s">
        <v>390</v>
      </c>
      <c r="D365" s="149" t="s">
        <v>33</v>
      </c>
      <c r="E365" s="163">
        <v>3.6</v>
      </c>
      <c r="F365" s="116"/>
      <c r="G365" s="166"/>
      <c r="H365" s="30" t="s">
        <v>396</v>
      </c>
      <c r="J365" s="151"/>
      <c r="K365" s="151"/>
      <c r="L365" s="152" t="s">
        <v>33</v>
      </c>
      <c r="M365" s="153">
        <f>E365</f>
        <v>3.6</v>
      </c>
    </row>
    <row r="366" spans="1:13" s="7" customFormat="1" ht="12.75" x14ac:dyDescent="0.2">
      <c r="A366" s="147"/>
      <c r="B366" s="148" t="s">
        <v>311</v>
      </c>
      <c r="E366" s="71" t="s">
        <v>250</v>
      </c>
      <c r="M366" s="119"/>
    </row>
    <row r="367" spans="1:13" s="7" customFormat="1" x14ac:dyDescent="0.2">
      <c r="A367" s="147"/>
      <c r="E367" s="71"/>
      <c r="F367" s="6"/>
      <c r="M367" s="119"/>
    </row>
    <row r="368" spans="1:13" s="7" customFormat="1" ht="12.75" x14ac:dyDescent="0.2">
      <c r="A368" s="147"/>
      <c r="B368" s="7" t="s">
        <v>10</v>
      </c>
      <c r="L368" s="152" t="s">
        <v>33</v>
      </c>
      <c r="M368" s="154">
        <f>SUM(M365:M367)</f>
        <v>3.6</v>
      </c>
    </row>
    <row r="369" spans="1:13" s="7" customFormat="1" ht="12.75" x14ac:dyDescent="0.2">
      <c r="A369" s="147"/>
      <c r="B369" s="148"/>
      <c r="D369" s="149"/>
      <c r="E369" s="155"/>
      <c r="F369" s="116"/>
      <c r="G369" s="155"/>
      <c r="H369" s="116"/>
      <c r="I369" s="116"/>
      <c r="J369" s="151"/>
      <c r="K369" s="151"/>
      <c r="L369" s="152"/>
      <c r="M369" s="156"/>
    </row>
    <row r="370" spans="1:13" s="7" customFormat="1" ht="26.25" customHeight="1" x14ac:dyDescent="0.2">
      <c r="A370" s="144" t="str">
        <f>ORÇAMENTO!A64</f>
        <v>4.2.2</v>
      </c>
      <c r="B370" s="157"/>
      <c r="C370" s="260" t="str">
        <f>ORÇAMENTO!E64</f>
        <v>MONTAGEM E DESMONTAGEM DE FÔRMA DE VIGA, ESCORAMENTO METÁLICO, PÉ-DIREITO SIMPLES, EM CHAPA DE MADEIRA PLASTIFICADA, 12 UTILIZAÇÕES. AF_09/2020</v>
      </c>
      <c r="D370" s="260"/>
      <c r="E370" s="260"/>
      <c r="F370" s="260"/>
      <c r="G370" s="260"/>
      <c r="H370" s="260"/>
      <c r="I370" s="260"/>
      <c r="J370" s="260"/>
      <c r="K370" s="260"/>
      <c r="L370" s="260"/>
      <c r="M370" s="146" t="str">
        <f>ORÇAMENTO!F64</f>
        <v>M2</v>
      </c>
    </row>
    <row r="371" spans="1:13" s="7" customFormat="1" ht="12.75" x14ac:dyDescent="0.2">
      <c r="A371" s="147"/>
      <c r="M371" s="119"/>
    </row>
    <row r="372" spans="1:13" s="7" customFormat="1" ht="12.75" x14ac:dyDescent="0.2">
      <c r="A372" s="147"/>
      <c r="B372" s="148" t="s">
        <v>390</v>
      </c>
      <c r="D372" s="149" t="s">
        <v>33</v>
      </c>
      <c r="E372" s="163">
        <v>48</v>
      </c>
      <c r="F372" s="116"/>
      <c r="G372" s="166"/>
      <c r="H372" s="30" t="s">
        <v>396</v>
      </c>
      <c r="J372" s="151"/>
      <c r="K372" s="151"/>
      <c r="L372" s="152" t="s">
        <v>33</v>
      </c>
      <c r="M372" s="153">
        <f>E372</f>
        <v>48</v>
      </c>
    </row>
    <row r="373" spans="1:13" s="7" customFormat="1" ht="12.75" x14ac:dyDescent="0.2">
      <c r="A373" s="147"/>
      <c r="B373" s="148" t="s">
        <v>311</v>
      </c>
      <c r="E373" s="71" t="s">
        <v>265</v>
      </c>
      <c r="M373" s="119"/>
    </row>
    <row r="374" spans="1:13" s="7" customFormat="1" x14ac:dyDescent="0.2">
      <c r="A374" s="147"/>
      <c r="E374" s="71"/>
      <c r="F374" s="6"/>
      <c r="M374" s="119"/>
    </row>
    <row r="375" spans="1:13" s="7" customFormat="1" ht="12.75" x14ac:dyDescent="0.2">
      <c r="A375" s="147"/>
      <c r="B375" s="7" t="s">
        <v>10</v>
      </c>
      <c r="L375" s="152" t="s">
        <v>33</v>
      </c>
      <c r="M375" s="154">
        <f>SUM(M372:M374)</f>
        <v>48</v>
      </c>
    </row>
    <row r="376" spans="1:13" s="7" customFormat="1" ht="13.5" customHeight="1" x14ac:dyDescent="0.2">
      <c r="A376" s="147"/>
      <c r="B376" s="148"/>
      <c r="D376" s="149"/>
      <c r="E376" s="155"/>
      <c r="F376" s="116"/>
      <c r="G376" s="155"/>
      <c r="H376" s="116"/>
      <c r="I376" s="116"/>
      <c r="J376" s="151"/>
      <c r="K376" s="151"/>
      <c r="L376" s="152"/>
      <c r="M376" s="156"/>
    </row>
    <row r="377" spans="1:13" s="7" customFormat="1" ht="26.25" customHeight="1" x14ac:dyDescent="0.2">
      <c r="A377" s="144" t="str">
        <f>ORÇAMENTO!A65</f>
        <v>4.2.3</v>
      </c>
      <c r="B377" s="157"/>
      <c r="C377" s="260" t="str">
        <f>ORÇAMENTO!E65</f>
        <v>ARMAÇÃO DE PILAR OU VIGA DE ESTRUTURA CONVENCIONAL DE CONCRETO ARMADO UTILIZANDO AÇO CA-50 DE 6,3 MM - MONTAGEM. AF_06/2022</v>
      </c>
      <c r="D377" s="260"/>
      <c r="E377" s="260"/>
      <c r="F377" s="260"/>
      <c r="G377" s="260"/>
      <c r="H377" s="260"/>
      <c r="I377" s="260"/>
      <c r="J377" s="260"/>
      <c r="K377" s="260"/>
      <c r="L377" s="260"/>
      <c r="M377" s="146" t="str">
        <f>ORÇAMENTO!F65</f>
        <v>KG</v>
      </c>
    </row>
    <row r="378" spans="1:13" s="7" customFormat="1" ht="12.75" x14ac:dyDescent="0.2">
      <c r="A378" s="147"/>
      <c r="M378" s="119"/>
    </row>
    <row r="379" spans="1:13" s="7" customFormat="1" ht="12.75" x14ac:dyDescent="0.2">
      <c r="A379" s="147"/>
      <c r="B379" s="148" t="s">
        <v>390</v>
      </c>
      <c r="D379" s="149" t="s">
        <v>33</v>
      </c>
      <c r="E379" s="163">
        <v>44.9</v>
      </c>
      <c r="F379" s="116"/>
      <c r="G379" s="166"/>
      <c r="H379" s="30" t="s">
        <v>396</v>
      </c>
      <c r="J379" s="151"/>
      <c r="K379" s="151"/>
      <c r="L379" s="152" t="s">
        <v>33</v>
      </c>
      <c r="M379" s="153">
        <f>E379</f>
        <v>44.9</v>
      </c>
    </row>
    <row r="380" spans="1:13" s="7" customFormat="1" ht="12.75" x14ac:dyDescent="0.2">
      <c r="A380" s="147"/>
      <c r="B380" s="148" t="s">
        <v>311</v>
      </c>
      <c r="E380" s="71" t="s">
        <v>38</v>
      </c>
      <c r="M380" s="119"/>
    </row>
    <row r="381" spans="1:13" s="7" customFormat="1" x14ac:dyDescent="0.2">
      <c r="A381" s="147"/>
      <c r="E381" s="71"/>
      <c r="F381" s="6"/>
      <c r="M381" s="119"/>
    </row>
    <row r="382" spans="1:13" s="7" customFormat="1" ht="14.25" customHeight="1" x14ac:dyDescent="0.2">
      <c r="A382" s="147"/>
      <c r="B382" s="7" t="s">
        <v>10</v>
      </c>
      <c r="L382" s="152" t="s">
        <v>33</v>
      </c>
      <c r="M382" s="154">
        <f>SUM(M379:M381)</f>
        <v>44.9</v>
      </c>
    </row>
    <row r="383" spans="1:13" s="7" customFormat="1" ht="12.75" x14ac:dyDescent="0.2">
      <c r="A383" s="147"/>
      <c r="B383" s="148"/>
      <c r="D383" s="149"/>
      <c r="E383" s="155"/>
      <c r="F383" s="116"/>
      <c r="G383" s="155"/>
      <c r="H383" s="116"/>
      <c r="I383" s="116"/>
      <c r="J383" s="151"/>
      <c r="K383" s="151"/>
      <c r="L383" s="152"/>
      <c r="M383" s="156"/>
    </row>
    <row r="384" spans="1:13" s="7" customFormat="1" ht="26.25" customHeight="1" x14ac:dyDescent="0.2">
      <c r="A384" s="144" t="str">
        <f>ORÇAMENTO!A66</f>
        <v>4.2.4</v>
      </c>
      <c r="B384" s="157"/>
      <c r="C384" s="260" t="str">
        <f>ORÇAMENTO!E66</f>
        <v>ARMAÇÃO DE PILAR OU VIGA DE ESTRUTURA CONVENCIONAL DE CONCRETO ARMADO UTILIZANDO AÇO CA-50 DE 8,0 MM - MONTAGEM. AF_06/2022</v>
      </c>
      <c r="D384" s="260"/>
      <c r="E384" s="260"/>
      <c r="F384" s="260"/>
      <c r="G384" s="260"/>
      <c r="H384" s="260"/>
      <c r="I384" s="260"/>
      <c r="J384" s="260"/>
      <c r="K384" s="260"/>
      <c r="L384" s="260"/>
      <c r="M384" s="146" t="str">
        <f>ORÇAMENTO!F66</f>
        <v>KG</v>
      </c>
    </row>
    <row r="385" spans="1:13" s="7" customFormat="1" ht="12.75" x14ac:dyDescent="0.2">
      <c r="A385" s="147"/>
      <c r="M385" s="119"/>
    </row>
    <row r="386" spans="1:13" s="7" customFormat="1" ht="12.75" x14ac:dyDescent="0.2">
      <c r="A386" s="147"/>
      <c r="B386" s="148" t="s">
        <v>390</v>
      </c>
      <c r="D386" s="149" t="s">
        <v>33</v>
      </c>
      <c r="E386" s="163">
        <v>62.7</v>
      </c>
      <c r="F386" s="116"/>
      <c r="G386" s="166"/>
      <c r="H386" s="30" t="s">
        <v>396</v>
      </c>
      <c r="J386" s="151"/>
      <c r="K386" s="151"/>
      <c r="L386" s="152" t="s">
        <v>33</v>
      </c>
      <c r="M386" s="153">
        <f>E386</f>
        <v>62.7</v>
      </c>
    </row>
    <row r="387" spans="1:13" s="7" customFormat="1" ht="12.75" x14ac:dyDescent="0.2">
      <c r="A387" s="147"/>
      <c r="B387" s="148" t="s">
        <v>311</v>
      </c>
      <c r="E387" s="71" t="s">
        <v>38</v>
      </c>
      <c r="M387" s="119"/>
    </row>
    <row r="388" spans="1:13" s="7" customFormat="1" x14ac:dyDescent="0.2">
      <c r="A388" s="147"/>
      <c r="E388" s="71"/>
      <c r="F388" s="6"/>
      <c r="M388" s="119"/>
    </row>
    <row r="389" spans="1:13" s="7" customFormat="1" ht="14.25" customHeight="1" x14ac:dyDescent="0.2">
      <c r="A389" s="147"/>
      <c r="B389" s="7" t="s">
        <v>10</v>
      </c>
      <c r="L389" s="152" t="s">
        <v>33</v>
      </c>
      <c r="M389" s="154">
        <f>SUM(M386:M388)</f>
        <v>62.7</v>
      </c>
    </row>
    <row r="390" spans="1:13" s="7" customFormat="1" ht="12.75" x14ac:dyDescent="0.2">
      <c r="A390" s="147"/>
      <c r="B390" s="148"/>
      <c r="D390" s="149"/>
      <c r="E390" s="155"/>
      <c r="F390" s="116"/>
      <c r="G390" s="155"/>
      <c r="H390" s="116"/>
      <c r="I390" s="116"/>
      <c r="J390" s="151"/>
      <c r="K390" s="151"/>
      <c r="L390" s="152"/>
      <c r="M390" s="156"/>
    </row>
    <row r="391" spans="1:13" s="7" customFormat="1" ht="26.25" customHeight="1" x14ac:dyDescent="0.2">
      <c r="A391" s="144" t="str">
        <f>ORÇAMENTO!A67</f>
        <v>4.2.5</v>
      </c>
      <c r="B391" s="157"/>
      <c r="C391" s="260" t="str">
        <f>ORÇAMENTO!E67</f>
        <v>ARMAÇÃO DE PILAR OU VIGA DE ESTRUTURA CONVENCIONAL DE CONCRETO ARMADO UTILIZANDO AÇO CA-50 DE 10,0 MM - MONTAGEM. AF_06/2022</v>
      </c>
      <c r="D391" s="260"/>
      <c r="E391" s="260"/>
      <c r="F391" s="260"/>
      <c r="G391" s="260"/>
      <c r="H391" s="260"/>
      <c r="I391" s="260"/>
      <c r="J391" s="260"/>
      <c r="K391" s="260"/>
      <c r="L391" s="260"/>
      <c r="M391" s="146" t="str">
        <f>ORÇAMENTO!F67</f>
        <v>KG</v>
      </c>
    </row>
    <row r="392" spans="1:13" s="7" customFormat="1" ht="12.75" x14ac:dyDescent="0.2">
      <c r="A392" s="147"/>
      <c r="M392" s="119"/>
    </row>
    <row r="393" spans="1:13" s="7" customFormat="1" ht="12.75" x14ac:dyDescent="0.2">
      <c r="A393" s="147"/>
      <c r="B393" s="148" t="s">
        <v>390</v>
      </c>
      <c r="D393" s="149" t="s">
        <v>33</v>
      </c>
      <c r="E393" s="163">
        <v>8.1</v>
      </c>
      <c r="F393" s="116"/>
      <c r="G393" s="166"/>
      <c r="H393" s="30" t="s">
        <v>396</v>
      </c>
      <c r="J393" s="151"/>
      <c r="K393" s="151"/>
      <c r="L393" s="152" t="s">
        <v>33</v>
      </c>
      <c r="M393" s="153">
        <f>E393</f>
        <v>8.1</v>
      </c>
    </row>
    <row r="394" spans="1:13" s="7" customFormat="1" ht="12.75" x14ac:dyDescent="0.2">
      <c r="A394" s="147"/>
      <c r="B394" s="148" t="s">
        <v>311</v>
      </c>
      <c r="E394" s="71" t="s">
        <v>38</v>
      </c>
      <c r="M394" s="119"/>
    </row>
    <row r="395" spans="1:13" s="7" customFormat="1" x14ac:dyDescent="0.2">
      <c r="A395" s="147"/>
      <c r="E395" s="71"/>
      <c r="F395" s="6"/>
      <c r="M395" s="119"/>
    </row>
    <row r="396" spans="1:13" s="7" customFormat="1" ht="14.25" customHeight="1" x14ac:dyDescent="0.2">
      <c r="A396" s="147"/>
      <c r="B396" s="7" t="s">
        <v>10</v>
      </c>
      <c r="L396" s="152" t="s">
        <v>33</v>
      </c>
      <c r="M396" s="154">
        <f>SUM(M393:M395)</f>
        <v>8.1</v>
      </c>
    </row>
    <row r="397" spans="1:13" s="7" customFormat="1" ht="12.75" x14ac:dyDescent="0.2">
      <c r="A397" s="147"/>
      <c r="B397" s="148"/>
      <c r="D397" s="149"/>
      <c r="E397" s="155"/>
      <c r="F397" s="116"/>
      <c r="G397" s="155"/>
      <c r="H397" s="116"/>
      <c r="I397" s="116"/>
      <c r="J397" s="151"/>
      <c r="K397" s="151"/>
      <c r="L397" s="152"/>
      <c r="M397" s="156"/>
    </row>
    <row r="398" spans="1:13" s="7" customFormat="1" ht="26.25" customHeight="1" x14ac:dyDescent="0.2">
      <c r="A398" s="144" t="str">
        <f>ORÇAMENTO!A68</f>
        <v>4.2.6</v>
      </c>
      <c r="B398" s="157"/>
      <c r="C398" s="260" t="str">
        <f>ORÇAMENTO!E68</f>
        <v>ARMAÇÃO DE PILAR OU VIGA DE ESTRUTURA CONVENCIONAL DE CONCRETO ARMADO UTILIZANDO AÇO CA-60 DE 5,0 MM - MONTAGEM. AF_06/2022</v>
      </c>
      <c r="D398" s="260"/>
      <c r="E398" s="260"/>
      <c r="F398" s="260"/>
      <c r="G398" s="260"/>
      <c r="H398" s="260"/>
      <c r="I398" s="260"/>
      <c r="J398" s="260"/>
      <c r="K398" s="260"/>
      <c r="L398" s="260"/>
      <c r="M398" s="146" t="str">
        <f>ORÇAMENTO!F68</f>
        <v>KG</v>
      </c>
    </row>
    <row r="399" spans="1:13" s="7" customFormat="1" ht="12.75" x14ac:dyDescent="0.2">
      <c r="A399" s="147"/>
      <c r="M399" s="119"/>
    </row>
    <row r="400" spans="1:13" s="7" customFormat="1" ht="12.75" x14ac:dyDescent="0.2">
      <c r="A400" s="147"/>
      <c r="B400" s="148" t="s">
        <v>390</v>
      </c>
      <c r="D400" s="149" t="s">
        <v>33</v>
      </c>
      <c r="E400" s="163">
        <v>57.5</v>
      </c>
      <c r="F400" s="116"/>
      <c r="G400" s="166"/>
      <c r="H400" s="30" t="s">
        <v>396</v>
      </c>
      <c r="J400" s="151"/>
      <c r="K400" s="151"/>
      <c r="L400" s="152" t="s">
        <v>33</v>
      </c>
      <c r="M400" s="153">
        <f>E400</f>
        <v>57.5</v>
      </c>
    </row>
    <row r="401" spans="1:13" s="7" customFormat="1" ht="12.75" x14ac:dyDescent="0.2">
      <c r="A401" s="147"/>
      <c r="B401" s="148" t="s">
        <v>311</v>
      </c>
      <c r="E401" s="71" t="s">
        <v>38</v>
      </c>
      <c r="M401" s="119"/>
    </row>
    <row r="402" spans="1:13" s="7" customFormat="1" x14ac:dyDescent="0.2">
      <c r="A402" s="147"/>
      <c r="E402" s="71"/>
      <c r="F402" s="6"/>
      <c r="M402" s="119"/>
    </row>
    <row r="403" spans="1:13" s="7" customFormat="1" ht="14.25" customHeight="1" x14ac:dyDescent="0.2">
      <c r="A403" s="147"/>
      <c r="B403" s="7" t="s">
        <v>10</v>
      </c>
      <c r="L403" s="152" t="s">
        <v>33</v>
      </c>
      <c r="M403" s="154">
        <f>SUM(M400:M402)</f>
        <v>57.5</v>
      </c>
    </row>
    <row r="404" spans="1:13" s="7" customFormat="1" ht="12.75" x14ac:dyDescent="0.2">
      <c r="A404" s="147"/>
      <c r="B404" s="148"/>
      <c r="D404" s="149"/>
      <c r="E404" s="155"/>
      <c r="F404" s="116"/>
      <c r="G404" s="155"/>
      <c r="H404" s="116"/>
      <c r="I404" s="116"/>
      <c r="J404" s="151"/>
      <c r="K404" s="151"/>
      <c r="L404" s="152"/>
      <c r="M404" s="156"/>
    </row>
    <row r="405" spans="1:13" s="7" customFormat="1" ht="12.75" x14ac:dyDescent="0.2">
      <c r="A405" s="168" t="str">
        <f>ORÇAMENTO!A70</f>
        <v>4.3</v>
      </c>
      <c r="B405" s="169"/>
      <c r="C405" s="273" t="str">
        <f>ORÇAMENTO!C70</f>
        <v>LAJES E RAMPAS</v>
      </c>
      <c r="D405" s="273"/>
      <c r="E405" s="273"/>
      <c r="F405" s="273"/>
      <c r="G405" s="273"/>
      <c r="H405" s="273"/>
      <c r="I405" s="273"/>
      <c r="J405" s="273"/>
      <c r="K405" s="273"/>
      <c r="L405" s="273"/>
      <c r="M405" s="274"/>
    </row>
    <row r="406" spans="1:13" s="7" customFormat="1" ht="12.75" x14ac:dyDescent="0.2">
      <c r="A406" s="143"/>
      <c r="L406" s="152"/>
      <c r="M406" s="156"/>
    </row>
    <row r="407" spans="1:13" s="7" customFormat="1" ht="12.75" x14ac:dyDescent="0.2">
      <c r="A407" s="143"/>
      <c r="L407" s="152"/>
      <c r="M407" s="156"/>
    </row>
    <row r="408" spans="1:13" s="7" customFormat="1" ht="26.25" customHeight="1" x14ac:dyDescent="0.2">
      <c r="A408" s="144" t="str">
        <f>ORÇAMENTO!A71</f>
        <v>4.3.1</v>
      </c>
      <c r="B408" s="157"/>
      <c r="C408" s="260" t="str">
        <f>ORÇAMENTO!E71</f>
        <v>CONCRETAGEM DE VIGAS E LAJES, FCK=25 MPA, PARA LAJES MACIÇAS OU NERVURADAS COM USO DE BOMBA - LANÇAMENTO, ADENSAMENTO E ACABAMENTO. AF_02/2022_PS</v>
      </c>
      <c r="D408" s="260"/>
      <c r="E408" s="260"/>
      <c r="F408" s="260"/>
      <c r="G408" s="260"/>
      <c r="H408" s="260"/>
      <c r="I408" s="260"/>
      <c r="J408" s="260"/>
      <c r="K408" s="260"/>
      <c r="L408" s="260"/>
      <c r="M408" s="146" t="str">
        <f>ORÇAMENTO!F71</f>
        <v>M3</v>
      </c>
    </row>
    <row r="409" spans="1:13" s="7" customFormat="1" ht="12.75" x14ac:dyDescent="0.2">
      <c r="A409" s="147"/>
      <c r="M409" s="119"/>
    </row>
    <row r="410" spans="1:13" s="7" customFormat="1" ht="12.75" x14ac:dyDescent="0.2">
      <c r="A410" s="147"/>
      <c r="B410" s="148" t="s">
        <v>412</v>
      </c>
      <c r="D410" s="149" t="s">
        <v>33</v>
      </c>
      <c r="E410" s="150">
        <v>14.52</v>
      </c>
      <c r="F410" s="116"/>
      <c r="G410" s="166"/>
      <c r="H410" s="30" t="s">
        <v>445</v>
      </c>
      <c r="J410" s="151"/>
      <c r="K410" s="151"/>
      <c r="L410" s="152" t="s">
        <v>33</v>
      </c>
      <c r="M410" s="153">
        <f>E410</f>
        <v>14.52</v>
      </c>
    </row>
    <row r="411" spans="1:13" s="7" customFormat="1" ht="12.75" x14ac:dyDescent="0.2">
      <c r="A411" s="147"/>
      <c r="B411" s="148" t="s">
        <v>311</v>
      </c>
      <c r="E411" s="71" t="s">
        <v>446</v>
      </c>
      <c r="M411" s="119"/>
    </row>
    <row r="412" spans="1:13" s="7" customFormat="1" x14ac:dyDescent="0.2">
      <c r="A412" s="147"/>
      <c r="E412" s="71"/>
      <c r="F412" s="6"/>
      <c r="M412" s="119"/>
    </row>
    <row r="413" spans="1:13" s="30" customFormat="1" ht="14.25" customHeight="1" x14ac:dyDescent="0.2">
      <c r="A413" s="167"/>
      <c r="B413" s="30" t="s">
        <v>10</v>
      </c>
      <c r="L413" s="165" t="s">
        <v>33</v>
      </c>
      <c r="M413" s="154">
        <f>SUM(M410:M412)</f>
        <v>14.52</v>
      </c>
    </row>
    <row r="414" spans="1:13" s="7" customFormat="1" ht="12.75" x14ac:dyDescent="0.2">
      <c r="A414" s="147"/>
      <c r="B414" s="148"/>
      <c r="D414" s="149"/>
      <c r="E414" s="155"/>
      <c r="F414" s="116"/>
      <c r="G414" s="155"/>
      <c r="H414" s="116"/>
      <c r="I414" s="116"/>
      <c r="J414" s="151"/>
      <c r="K414" s="151"/>
      <c r="L414" s="152"/>
      <c r="M414" s="156"/>
    </row>
    <row r="415" spans="1:13" s="7" customFormat="1" ht="26.25" customHeight="1" x14ac:dyDescent="0.2">
      <c r="A415" s="144" t="str">
        <f>ORÇAMENTO!A72</f>
        <v>4.3.2</v>
      </c>
      <c r="B415" s="157"/>
      <c r="C415" s="260" t="str">
        <f>ORÇAMENTO!E72</f>
        <v>MONTAGEM E DESMONTAGEM DE FÔRMA DE LAJE MACIÇA, PÉ-DIREITO SIMPLES, EM CHAPA DE MADEIRA COMPENSADA PLASTIFICADA, 10 UTILIZAÇÕES. AF_09/2020</v>
      </c>
      <c r="D415" s="260"/>
      <c r="E415" s="260"/>
      <c r="F415" s="260"/>
      <c r="G415" s="260"/>
      <c r="H415" s="260"/>
      <c r="I415" s="260"/>
      <c r="J415" s="260"/>
      <c r="K415" s="260"/>
      <c r="L415" s="260"/>
      <c r="M415" s="146" t="str">
        <f>ORÇAMENTO!F72</f>
        <v>M2</v>
      </c>
    </row>
    <row r="416" spans="1:13" s="7" customFormat="1" ht="12.75" x14ac:dyDescent="0.2">
      <c r="A416" s="147"/>
      <c r="M416" s="119"/>
    </row>
    <row r="417" spans="1:13" s="7" customFormat="1" ht="12.75" x14ac:dyDescent="0.2">
      <c r="A417" s="147"/>
      <c r="B417" s="148" t="s">
        <v>412</v>
      </c>
      <c r="D417" s="149" t="s">
        <v>33</v>
      </c>
      <c r="E417" s="163">
        <v>68.11</v>
      </c>
      <c r="F417" s="116"/>
      <c r="G417" s="166"/>
      <c r="H417" s="30" t="s">
        <v>424</v>
      </c>
      <c r="J417" s="151"/>
      <c r="K417" s="151"/>
      <c r="L417" s="152" t="s">
        <v>33</v>
      </c>
      <c r="M417" s="153">
        <f>E417</f>
        <v>68.11</v>
      </c>
    </row>
    <row r="418" spans="1:13" s="7" customFormat="1" ht="12.75" x14ac:dyDescent="0.2">
      <c r="A418" s="147"/>
      <c r="B418" s="148" t="s">
        <v>311</v>
      </c>
      <c r="E418" s="71" t="s">
        <v>43</v>
      </c>
      <c r="M418" s="119"/>
    </row>
    <row r="419" spans="1:13" s="7" customFormat="1" x14ac:dyDescent="0.2">
      <c r="A419" s="147"/>
      <c r="E419" s="71"/>
      <c r="F419" s="6"/>
      <c r="M419" s="119"/>
    </row>
    <row r="420" spans="1:13" s="30" customFormat="1" ht="14.25" customHeight="1" x14ac:dyDescent="0.2">
      <c r="A420" s="167"/>
      <c r="B420" s="30" t="s">
        <v>10</v>
      </c>
      <c r="L420" s="165" t="s">
        <v>33</v>
      </c>
      <c r="M420" s="154">
        <f>SUM(M417:M419)</f>
        <v>68.11</v>
      </c>
    </row>
    <row r="421" spans="1:13" s="7" customFormat="1" ht="12.75" x14ac:dyDescent="0.2">
      <c r="A421" s="147"/>
      <c r="B421" s="148"/>
      <c r="D421" s="149"/>
      <c r="E421" s="155"/>
      <c r="F421" s="116"/>
      <c r="G421" s="155"/>
      <c r="H421" s="116"/>
      <c r="I421" s="116"/>
      <c r="J421" s="151"/>
      <c r="K421" s="151"/>
      <c r="L421" s="152"/>
      <c r="M421" s="156"/>
    </row>
    <row r="422" spans="1:13" s="7" customFormat="1" ht="26.25" customHeight="1" x14ac:dyDescent="0.2">
      <c r="A422" s="144" t="str">
        <f>ORÇAMENTO!A73</f>
        <v>4.3.3</v>
      </c>
      <c r="B422" s="157"/>
      <c r="C422" s="260" t="str">
        <f>ORÇAMENTO!E73</f>
        <v>CORTE, DOBRA E MONTAGEM DE AÇO CA-50/60</v>
      </c>
      <c r="D422" s="260"/>
      <c r="E422" s="260"/>
      <c r="F422" s="260"/>
      <c r="G422" s="260"/>
      <c r="H422" s="260"/>
      <c r="I422" s="260"/>
      <c r="J422" s="260"/>
      <c r="K422" s="260"/>
      <c r="L422" s="260"/>
      <c r="M422" s="146" t="str">
        <f>ORÇAMENTO!F73</f>
        <v>KG</v>
      </c>
    </row>
    <row r="423" spans="1:13" s="7" customFormat="1" ht="12.75" x14ac:dyDescent="0.2">
      <c r="A423" s="147"/>
      <c r="M423" s="119"/>
    </row>
    <row r="424" spans="1:13" s="7" customFormat="1" ht="12.75" x14ac:dyDescent="0.2">
      <c r="A424" s="147"/>
      <c r="B424" s="148" t="s">
        <v>412</v>
      </c>
      <c r="D424" s="149" t="s">
        <v>33</v>
      </c>
      <c r="E424" s="163">
        <v>513.5</v>
      </c>
      <c r="F424" s="116"/>
      <c r="G424" s="166"/>
      <c r="H424" s="30" t="s">
        <v>413</v>
      </c>
      <c r="J424" s="151"/>
      <c r="K424" s="151"/>
      <c r="L424" s="152" t="s">
        <v>33</v>
      </c>
      <c r="M424" s="153">
        <f>E424</f>
        <v>513.5</v>
      </c>
    </row>
    <row r="425" spans="1:13" s="7" customFormat="1" ht="12.75" x14ac:dyDescent="0.2">
      <c r="A425" s="147"/>
      <c r="B425" s="148" t="s">
        <v>311</v>
      </c>
      <c r="E425" s="71" t="s">
        <v>38</v>
      </c>
      <c r="M425" s="119"/>
    </row>
    <row r="426" spans="1:13" s="7" customFormat="1" x14ac:dyDescent="0.2">
      <c r="A426" s="147"/>
      <c r="E426" s="71"/>
      <c r="F426" s="6"/>
      <c r="M426" s="119"/>
    </row>
    <row r="427" spans="1:13" s="30" customFormat="1" ht="14.25" customHeight="1" x14ac:dyDescent="0.2">
      <c r="A427" s="167"/>
      <c r="B427" s="30" t="s">
        <v>10</v>
      </c>
      <c r="L427" s="165" t="s">
        <v>33</v>
      </c>
      <c r="M427" s="154">
        <f>SUM(M424:M426)</f>
        <v>513.5</v>
      </c>
    </row>
    <row r="428" spans="1:13" s="7" customFormat="1" ht="12.75" x14ac:dyDescent="0.2">
      <c r="A428" s="168" t="str">
        <f>ORÇAMENTO!A75</f>
        <v>4.4</v>
      </c>
      <c r="B428" s="169"/>
      <c r="C428" s="273" t="str">
        <f>ORÇAMENTO!C75</f>
        <v>ESCADA</v>
      </c>
      <c r="D428" s="273"/>
      <c r="E428" s="273"/>
      <c r="F428" s="273"/>
      <c r="G428" s="273"/>
      <c r="H428" s="273"/>
      <c r="I428" s="273"/>
      <c r="J428" s="273"/>
      <c r="K428" s="273"/>
      <c r="L428" s="273"/>
      <c r="M428" s="274"/>
    </row>
    <row r="429" spans="1:13" s="7" customFormat="1" ht="12.75" x14ac:dyDescent="0.2">
      <c r="A429" s="143"/>
      <c r="L429" s="152"/>
      <c r="M429" s="156"/>
    </row>
    <row r="430" spans="1:13" s="7" customFormat="1" ht="26.25" customHeight="1" x14ac:dyDescent="0.2">
      <c r="A430" s="144" t="str">
        <f>ORÇAMENTO!A76</f>
        <v>4.4.1</v>
      </c>
      <c r="B430" s="157"/>
      <c r="C430" s="260" t="str">
        <f>ORÇAMENTO!E76</f>
        <v>CONCRETAGEM DE ESCADAS, FCK=25 MPA, COM USO DE BOMBA - LANÇAMENTO, ADENSAMENTO E ACABAMENTO. AF_02/2022_PS</v>
      </c>
      <c r="D430" s="260"/>
      <c r="E430" s="260"/>
      <c r="F430" s="260"/>
      <c r="G430" s="260"/>
      <c r="H430" s="260"/>
      <c r="I430" s="260"/>
      <c r="J430" s="260"/>
      <c r="K430" s="260"/>
      <c r="L430" s="260"/>
      <c r="M430" s="146" t="str">
        <f>ORÇAMENTO!F76</f>
        <v>M3</v>
      </c>
    </row>
    <row r="431" spans="1:13" s="7" customFormat="1" ht="12.75" x14ac:dyDescent="0.2">
      <c r="A431" s="147"/>
      <c r="M431" s="119"/>
    </row>
    <row r="432" spans="1:13" s="7" customFormat="1" ht="12.75" x14ac:dyDescent="0.2">
      <c r="A432" s="147"/>
      <c r="B432" s="148" t="s">
        <v>426</v>
      </c>
      <c r="D432" s="149" t="s">
        <v>33</v>
      </c>
      <c r="E432" s="150">
        <v>3.68</v>
      </c>
      <c r="F432" s="116"/>
      <c r="G432" s="166"/>
      <c r="H432" s="30" t="s">
        <v>425</v>
      </c>
      <c r="J432" s="151"/>
      <c r="K432" s="151"/>
      <c r="L432" s="152" t="s">
        <v>33</v>
      </c>
      <c r="M432" s="153">
        <f>E432</f>
        <v>3.68</v>
      </c>
    </row>
    <row r="433" spans="1:13" s="7" customFormat="1" ht="12.75" x14ac:dyDescent="0.2">
      <c r="A433" s="147"/>
      <c r="B433" s="148" t="s">
        <v>311</v>
      </c>
      <c r="E433" s="71" t="s">
        <v>77</v>
      </c>
      <c r="M433" s="119"/>
    </row>
    <row r="434" spans="1:13" s="7" customFormat="1" x14ac:dyDescent="0.2">
      <c r="A434" s="147"/>
      <c r="E434" s="71"/>
      <c r="F434" s="6"/>
      <c r="M434" s="119"/>
    </row>
    <row r="435" spans="1:13" s="30" customFormat="1" ht="12.75" x14ac:dyDescent="0.2">
      <c r="A435" s="164"/>
      <c r="B435" s="30" t="s">
        <v>172</v>
      </c>
      <c r="L435" s="165" t="s">
        <v>33</v>
      </c>
      <c r="M435" s="154">
        <f>SUM(M432:M434)</f>
        <v>3.68</v>
      </c>
    </row>
    <row r="436" spans="1:13" s="7" customFormat="1" ht="12.75" x14ac:dyDescent="0.2">
      <c r="A436" s="143"/>
      <c r="D436" s="149"/>
      <c r="E436" s="155"/>
      <c r="F436" s="116"/>
      <c r="G436" s="155"/>
      <c r="H436" s="116"/>
      <c r="I436" s="116"/>
      <c r="J436" s="151"/>
      <c r="K436" s="151"/>
      <c r="L436" s="152"/>
      <c r="M436" s="156"/>
    </row>
    <row r="437" spans="1:13" s="7" customFormat="1" ht="26.25" customHeight="1" x14ac:dyDescent="0.2">
      <c r="A437" s="144" t="str">
        <f>ORÇAMENTO!A77</f>
        <v>4.4.2</v>
      </c>
      <c r="B437" s="157"/>
      <c r="C437" s="260" t="str">
        <f>ORÇAMENTO!E77</f>
        <v>ARMAÇÃO DE ESCADA, DE UMA ESTRUTURA CONVENCIONAL DE CONCRETO ARMADO UTILIZANDO AÇO CA-50 DE 8,0 MM - MONTAGEM. AF_11/2020</v>
      </c>
      <c r="D437" s="260"/>
      <c r="E437" s="260"/>
      <c r="F437" s="260"/>
      <c r="G437" s="260"/>
      <c r="H437" s="260"/>
      <c r="I437" s="260"/>
      <c r="J437" s="260"/>
      <c r="K437" s="260"/>
      <c r="L437" s="260"/>
      <c r="M437" s="146" t="str">
        <f>ORÇAMENTO!F77</f>
        <v>KG</v>
      </c>
    </row>
    <row r="438" spans="1:13" s="7" customFormat="1" ht="12.75" x14ac:dyDescent="0.2">
      <c r="A438" s="147"/>
      <c r="M438" s="119"/>
    </row>
    <row r="439" spans="1:13" s="7" customFormat="1" ht="12.75" x14ac:dyDescent="0.2">
      <c r="A439" s="147"/>
      <c r="B439" s="148" t="s">
        <v>426</v>
      </c>
      <c r="D439" s="149" t="s">
        <v>33</v>
      </c>
      <c r="E439" s="150">
        <v>32.6</v>
      </c>
      <c r="F439" s="116"/>
      <c r="G439" s="166"/>
      <c r="H439" s="30" t="s">
        <v>425</v>
      </c>
      <c r="J439" s="151"/>
      <c r="K439" s="151"/>
      <c r="L439" s="152" t="s">
        <v>33</v>
      </c>
      <c r="M439" s="153">
        <f>E439</f>
        <v>32.6</v>
      </c>
    </row>
    <row r="440" spans="1:13" s="7" customFormat="1" ht="12.75" x14ac:dyDescent="0.2">
      <c r="A440" s="147"/>
      <c r="B440" s="148" t="s">
        <v>311</v>
      </c>
      <c r="E440" s="71" t="s">
        <v>38</v>
      </c>
      <c r="M440" s="119"/>
    </row>
    <row r="441" spans="1:13" s="7" customFormat="1" x14ac:dyDescent="0.2">
      <c r="A441" s="147"/>
      <c r="E441" s="71"/>
      <c r="F441" s="6"/>
      <c r="M441" s="119"/>
    </row>
    <row r="442" spans="1:13" s="30" customFormat="1" ht="14.25" customHeight="1" x14ac:dyDescent="0.2">
      <c r="A442" s="167"/>
      <c r="B442" s="30" t="s">
        <v>10</v>
      </c>
      <c r="L442" s="165" t="s">
        <v>33</v>
      </c>
      <c r="M442" s="154">
        <f>SUM(M439:M441)</f>
        <v>32.6</v>
      </c>
    </row>
    <row r="443" spans="1:13" s="7" customFormat="1" ht="12.75" x14ac:dyDescent="0.2">
      <c r="A443" s="147"/>
      <c r="B443" s="148"/>
      <c r="D443" s="149"/>
      <c r="E443" s="155"/>
      <c r="F443" s="116"/>
      <c r="G443" s="155"/>
      <c r="H443" s="116"/>
      <c r="I443" s="116"/>
      <c r="J443" s="151"/>
      <c r="K443" s="151"/>
      <c r="L443" s="152"/>
      <c r="M443" s="156"/>
    </row>
    <row r="444" spans="1:13" s="7" customFormat="1" ht="26.25" customHeight="1" x14ac:dyDescent="0.2">
      <c r="A444" s="144" t="str">
        <f>ORÇAMENTO!A78</f>
        <v>4.4.3</v>
      </c>
      <c r="B444" s="157"/>
      <c r="C444" s="260" t="str">
        <f>ORÇAMENTO!E78</f>
        <v>ARMAÇÃO DE ESCADA, DE UMA ESTRUTURA CONVENCIONAL DE CONCRETO ARMADO UTILIZANDO AÇO CA-50 DE 12,5 MM - MONTAGEM. AF_11/2020</v>
      </c>
      <c r="D444" s="260"/>
      <c r="E444" s="260"/>
      <c r="F444" s="260"/>
      <c r="G444" s="260"/>
      <c r="H444" s="260"/>
      <c r="I444" s="260"/>
      <c r="J444" s="260"/>
      <c r="K444" s="260"/>
      <c r="L444" s="260"/>
      <c r="M444" s="146" t="str">
        <f>ORÇAMENTO!F78</f>
        <v>KG</v>
      </c>
    </row>
    <row r="445" spans="1:13" s="7" customFormat="1" ht="12.75" x14ac:dyDescent="0.2">
      <c r="A445" s="147"/>
      <c r="M445" s="119"/>
    </row>
    <row r="446" spans="1:13" s="7" customFormat="1" ht="12.75" x14ac:dyDescent="0.2">
      <c r="A446" s="147"/>
      <c r="B446" s="148" t="s">
        <v>426</v>
      </c>
      <c r="D446" s="149" t="s">
        <v>33</v>
      </c>
      <c r="E446" s="150">
        <v>88.5</v>
      </c>
      <c r="F446" s="116"/>
      <c r="G446" s="166"/>
      <c r="H446" s="30" t="s">
        <v>425</v>
      </c>
      <c r="J446" s="151"/>
      <c r="K446" s="151"/>
      <c r="L446" s="152" t="s">
        <v>33</v>
      </c>
      <c r="M446" s="153">
        <f>E446</f>
        <v>88.5</v>
      </c>
    </row>
    <row r="447" spans="1:13" s="7" customFormat="1" ht="12.75" x14ac:dyDescent="0.2">
      <c r="A447" s="147"/>
      <c r="B447" s="148" t="s">
        <v>311</v>
      </c>
      <c r="E447" s="71" t="s">
        <v>38</v>
      </c>
      <c r="M447" s="119"/>
    </row>
    <row r="448" spans="1:13" s="7" customFormat="1" x14ac:dyDescent="0.2">
      <c r="A448" s="147"/>
      <c r="E448" s="71"/>
      <c r="F448" s="6"/>
      <c r="M448" s="119"/>
    </row>
    <row r="449" spans="1:22" s="30" customFormat="1" ht="14.25" customHeight="1" x14ac:dyDescent="0.2">
      <c r="A449" s="167"/>
      <c r="B449" s="30" t="s">
        <v>10</v>
      </c>
      <c r="L449" s="165" t="s">
        <v>33</v>
      </c>
      <c r="M449" s="154">
        <f>SUM(M446:M448)</f>
        <v>88.5</v>
      </c>
    </row>
    <row r="450" spans="1:22" s="7" customFormat="1" ht="12.75" x14ac:dyDescent="0.2">
      <c r="A450" s="147"/>
      <c r="B450" s="148"/>
      <c r="D450" s="149"/>
      <c r="E450" s="155"/>
      <c r="F450" s="116"/>
      <c r="G450" s="155"/>
      <c r="H450" s="116"/>
      <c r="I450" s="116"/>
      <c r="J450" s="151"/>
      <c r="K450" s="151"/>
      <c r="L450" s="152"/>
      <c r="M450" s="156"/>
    </row>
    <row r="451" spans="1:22" s="7" customFormat="1" ht="26.25" customHeight="1" x14ac:dyDescent="0.2">
      <c r="A451" s="144" t="str">
        <f>ORÇAMENTO!A79</f>
        <v>4.4.4</v>
      </c>
      <c r="B451" s="157"/>
      <c r="C451" s="260" t="str">
        <f>ORÇAMENTO!E79</f>
        <v>MONTAGEM E DESMONTAGEM DE FÔRMA PARA ESCADAS, COM 1 LANCE E LAJE PLANA, EM CHAPA DE MADEIRA COMPENSADA PLASTIFICADA, 10 UTILIZAÇÕES. AF_11/2020</v>
      </c>
      <c r="D451" s="260"/>
      <c r="E451" s="260"/>
      <c r="F451" s="260"/>
      <c r="G451" s="260"/>
      <c r="H451" s="260"/>
      <c r="I451" s="260"/>
      <c r="J451" s="260"/>
      <c r="K451" s="260"/>
      <c r="L451" s="260"/>
      <c r="M451" s="146" t="str">
        <f>ORÇAMENTO!F79</f>
        <v>M2</v>
      </c>
    </row>
    <row r="452" spans="1:22" s="7" customFormat="1" ht="12.75" x14ac:dyDescent="0.2">
      <c r="A452" s="147"/>
      <c r="M452" s="119"/>
    </row>
    <row r="453" spans="1:22" s="7" customFormat="1" ht="12.75" x14ac:dyDescent="0.2">
      <c r="A453" s="147"/>
      <c r="B453" s="148" t="s">
        <v>426</v>
      </c>
      <c r="D453" s="149" t="s">
        <v>33</v>
      </c>
      <c r="E453" s="150">
        <v>22.92</v>
      </c>
      <c r="F453" s="116"/>
      <c r="G453" s="166"/>
      <c r="H453" s="30" t="s">
        <v>425</v>
      </c>
      <c r="I453" s="166"/>
      <c r="J453" s="151"/>
      <c r="K453" s="151"/>
      <c r="L453" s="152" t="s">
        <v>33</v>
      </c>
      <c r="M453" s="153">
        <f>E453</f>
        <v>22.92</v>
      </c>
    </row>
    <row r="454" spans="1:22" s="7" customFormat="1" ht="12.75" x14ac:dyDescent="0.2">
      <c r="A454" s="147"/>
      <c r="B454" s="148" t="s">
        <v>311</v>
      </c>
      <c r="E454" s="71" t="s">
        <v>43</v>
      </c>
      <c r="G454" s="71"/>
      <c r="M454" s="119"/>
    </row>
    <row r="455" spans="1:22" s="7" customFormat="1" x14ac:dyDescent="0.2">
      <c r="A455" s="147"/>
      <c r="E455" s="71"/>
      <c r="F455" s="6"/>
      <c r="M455" s="119"/>
    </row>
    <row r="456" spans="1:22" s="30" customFormat="1" ht="12.75" x14ac:dyDescent="0.2">
      <c r="A456" s="164"/>
      <c r="B456" s="30" t="s">
        <v>411</v>
      </c>
      <c r="L456" s="165" t="s">
        <v>33</v>
      </c>
      <c r="M456" s="154">
        <f>SUM(M453:M455)</f>
        <v>22.92</v>
      </c>
      <c r="T456" s="106"/>
      <c r="V456" s="106"/>
    </row>
    <row r="457" spans="1:22" s="7" customFormat="1" ht="12.75" x14ac:dyDescent="0.2">
      <c r="A457" s="143"/>
      <c r="L457" s="152"/>
      <c r="M457" s="156"/>
      <c r="T457" s="71"/>
      <c r="V457" s="71"/>
    </row>
    <row r="458" spans="1:22" s="7" customFormat="1" ht="30.75" customHeight="1" x14ac:dyDescent="0.2">
      <c r="A458" s="144" t="str">
        <f>ORÇAMENTO!A80</f>
        <v>4.4.5</v>
      </c>
      <c r="B458" s="157"/>
      <c r="C458" s="260" t="str">
        <f>ORÇAMENTO!E80</f>
        <v>CORRIMÃO SIMPLES EM TUBO GALVANIZADO, COM COSTURA, DIÂMETRO DE 1.1/2", ESP. 3MM, FIXADO EM ALVENARIA, INCLUSIVE SUPORTE PARA CORRIMÃO EM BARRA CHATA (1"X1/2"), EXCLUSIVE PINTURA</v>
      </c>
      <c r="D458" s="260"/>
      <c r="E458" s="260"/>
      <c r="F458" s="260"/>
      <c r="G458" s="260"/>
      <c r="H458" s="260"/>
      <c r="I458" s="260"/>
      <c r="J458" s="260"/>
      <c r="K458" s="260"/>
      <c r="L458" s="260"/>
      <c r="M458" s="146" t="s">
        <v>26</v>
      </c>
      <c r="T458" s="71"/>
      <c r="V458" s="71"/>
    </row>
    <row r="459" spans="1:22" s="7" customFormat="1" ht="12.75" x14ac:dyDescent="0.2">
      <c r="A459" s="147"/>
      <c r="M459" s="119"/>
      <c r="T459" s="71"/>
      <c r="V459" s="71"/>
    </row>
    <row r="460" spans="1:22" s="7" customFormat="1" ht="12.75" x14ac:dyDescent="0.2">
      <c r="A460" s="147"/>
      <c r="B460" s="148" t="s">
        <v>476</v>
      </c>
      <c r="D460" s="149" t="s">
        <v>33</v>
      </c>
      <c r="E460" s="150">
        <v>54.17</v>
      </c>
      <c r="F460" s="116"/>
      <c r="G460" s="166"/>
      <c r="H460" s="30"/>
      <c r="I460" s="166"/>
      <c r="J460" s="151"/>
      <c r="K460" s="151"/>
      <c r="L460" s="152" t="s">
        <v>33</v>
      </c>
      <c r="M460" s="153">
        <f>E460</f>
        <v>54.17</v>
      </c>
      <c r="T460" s="71"/>
      <c r="V460" s="71"/>
    </row>
    <row r="461" spans="1:22" s="7" customFormat="1" ht="12.75" x14ac:dyDescent="0.2">
      <c r="A461" s="147"/>
      <c r="B461" s="148" t="s">
        <v>311</v>
      </c>
      <c r="E461" s="71" t="s">
        <v>461</v>
      </c>
      <c r="G461" s="71"/>
      <c r="M461" s="119"/>
      <c r="T461" s="71"/>
      <c r="V461" s="71"/>
    </row>
    <row r="462" spans="1:22" s="7" customFormat="1" ht="12.75" x14ac:dyDescent="0.2">
      <c r="A462" s="147"/>
      <c r="B462" s="148"/>
      <c r="E462" s="71"/>
      <c r="G462" s="71"/>
      <c r="M462" s="119"/>
      <c r="T462" s="71"/>
      <c r="V462" s="71"/>
    </row>
    <row r="463" spans="1:22" s="7" customFormat="1" ht="12.75" x14ac:dyDescent="0.2">
      <c r="A463" s="147"/>
      <c r="B463" s="148" t="s">
        <v>426</v>
      </c>
      <c r="D463" s="149" t="s">
        <v>33</v>
      </c>
      <c r="E463" s="150">
        <v>10.54</v>
      </c>
      <c r="F463" s="116"/>
      <c r="G463" s="166"/>
      <c r="H463" s="30"/>
      <c r="I463" s="166"/>
      <c r="J463" s="151"/>
      <c r="K463" s="151"/>
      <c r="L463" s="152" t="s">
        <v>33</v>
      </c>
      <c r="M463" s="153">
        <f>E463</f>
        <v>10.54</v>
      </c>
      <c r="T463" s="71"/>
      <c r="V463" s="71"/>
    </row>
    <row r="464" spans="1:22" s="7" customFormat="1" ht="12.75" x14ac:dyDescent="0.2">
      <c r="A464" s="147"/>
      <c r="B464" s="148" t="s">
        <v>311</v>
      </c>
      <c r="E464" s="71" t="s">
        <v>461</v>
      </c>
      <c r="G464" s="71"/>
      <c r="M464" s="119"/>
      <c r="T464" s="71"/>
      <c r="V464" s="71"/>
    </row>
    <row r="465" spans="1:22" s="7" customFormat="1" ht="12.75" x14ac:dyDescent="0.2">
      <c r="A465" s="147"/>
      <c r="B465" s="148"/>
      <c r="E465" s="71"/>
      <c r="G465" s="71"/>
      <c r="M465" s="119"/>
      <c r="T465" s="71"/>
      <c r="V465" s="71"/>
    </row>
    <row r="466" spans="1:22" s="7" customFormat="1" ht="12.75" x14ac:dyDescent="0.2">
      <c r="A466" s="147"/>
      <c r="B466" s="148" t="s">
        <v>477</v>
      </c>
      <c r="D466" s="149" t="s">
        <v>33</v>
      </c>
      <c r="E466" s="150">
        <v>14.8</v>
      </c>
      <c r="F466" s="116"/>
      <c r="G466" s="166"/>
      <c r="H466" s="30"/>
      <c r="I466" s="166"/>
      <c r="J466" s="151"/>
      <c r="K466" s="151"/>
      <c r="L466" s="152" t="s">
        <v>33</v>
      </c>
      <c r="M466" s="153">
        <f>E466</f>
        <v>14.8</v>
      </c>
      <c r="T466" s="71"/>
      <c r="V466" s="71"/>
    </row>
    <row r="467" spans="1:22" s="7" customFormat="1" ht="12.75" x14ac:dyDescent="0.2">
      <c r="A467" s="147"/>
      <c r="B467" s="148" t="s">
        <v>311</v>
      </c>
      <c r="E467" s="71" t="s">
        <v>461</v>
      </c>
      <c r="G467" s="71"/>
      <c r="M467" s="119"/>
      <c r="T467" s="71"/>
      <c r="V467" s="71"/>
    </row>
    <row r="468" spans="1:22" s="7" customFormat="1" ht="12.75" x14ac:dyDescent="0.2">
      <c r="A468" s="147"/>
      <c r="B468" s="148"/>
      <c r="E468" s="71"/>
      <c r="G468" s="71"/>
      <c r="M468" s="119"/>
      <c r="T468" s="71"/>
      <c r="V468" s="71"/>
    </row>
    <row r="469" spans="1:22" s="7" customFormat="1" ht="12.75" x14ac:dyDescent="0.2">
      <c r="A469" s="164"/>
      <c r="B469" s="30" t="s">
        <v>411</v>
      </c>
      <c r="C469" s="30"/>
      <c r="D469" s="30"/>
      <c r="E469" s="30"/>
      <c r="F469" s="30"/>
      <c r="G469" s="30"/>
      <c r="H469" s="30"/>
      <c r="I469" s="30"/>
      <c r="J469" s="30"/>
      <c r="K469" s="30"/>
      <c r="L469" s="165" t="s">
        <v>33</v>
      </c>
      <c r="M469" s="154">
        <f>SUM(M460:M468)</f>
        <v>79.510000000000005</v>
      </c>
      <c r="T469" s="71"/>
      <c r="V469" s="71"/>
    </row>
    <row r="470" spans="1:22" s="7" customFormat="1" ht="12.75" x14ac:dyDescent="0.2">
      <c r="A470" s="143"/>
      <c r="L470" s="152"/>
      <c r="M470" s="156"/>
      <c r="T470" s="71"/>
      <c r="V470" s="71"/>
    </row>
    <row r="471" spans="1:22" s="7" customFormat="1" ht="15" x14ac:dyDescent="0.25">
      <c r="A471" s="142" t="str">
        <f>ORÇAMENTO!A83</f>
        <v>5.0</v>
      </c>
      <c r="B471" s="70"/>
      <c r="C471" s="256" t="str">
        <f>ORÇAMENTO!B83</f>
        <v>COBERTURA</v>
      </c>
      <c r="D471" s="256"/>
      <c r="E471" s="256"/>
      <c r="F471" s="256"/>
      <c r="G471" s="256"/>
      <c r="H471" s="256"/>
      <c r="I471" s="256"/>
      <c r="J471" s="256"/>
      <c r="K471" s="256"/>
      <c r="L471" s="256"/>
      <c r="M471" s="257"/>
    </row>
    <row r="472" spans="1:22" s="7" customFormat="1" ht="12.75" x14ac:dyDescent="0.2">
      <c r="A472" s="170"/>
      <c r="B472" s="171"/>
      <c r="C472" s="172"/>
      <c r="D472" s="173"/>
      <c r="E472" s="173"/>
      <c r="F472" s="173"/>
      <c r="G472" s="173"/>
      <c r="H472" s="173"/>
      <c r="I472" s="173"/>
      <c r="J472" s="173"/>
      <c r="K472" s="173"/>
      <c r="L472" s="173"/>
      <c r="M472" s="174"/>
    </row>
    <row r="473" spans="1:22" s="7" customFormat="1" ht="30.75" customHeight="1" x14ac:dyDescent="0.2">
      <c r="A473" s="144" t="str">
        <f>ORÇAMENTO!A84</f>
        <v>5.1</v>
      </c>
      <c r="B473" s="157"/>
      <c r="C473" s="258" t="str">
        <f>ORÇAMENTO!E84</f>
        <v>ESTRUTURA TRELIÇADA DE COBERTURA EM ARCO, COM LIGAÇÕES SOLDADAS, INCLUSOS PERFIS METÁLICOS, CHAPAS METÁLICAS, MÃO DE OBRA E TRANSPORTE COM GUINDASTE - FORNECIMENTO E INSTALAÇÃO. (TESOURAS)</v>
      </c>
      <c r="D473" s="258"/>
      <c r="E473" s="258"/>
      <c r="F473" s="258"/>
      <c r="G473" s="258"/>
      <c r="H473" s="258"/>
      <c r="I473" s="258"/>
      <c r="J473" s="258"/>
      <c r="K473" s="258"/>
      <c r="L473" s="258"/>
      <c r="M473" s="146" t="str">
        <f>ORÇAMENTO!F84</f>
        <v>KG</v>
      </c>
      <c r="P473" s="21"/>
    </row>
    <row r="474" spans="1:22" s="7" customFormat="1" ht="12.75" x14ac:dyDescent="0.2">
      <c r="A474" s="147"/>
      <c r="M474" s="119"/>
    </row>
    <row r="475" spans="1:22" s="7" customFormat="1" ht="12.75" x14ac:dyDescent="0.2">
      <c r="A475" s="147"/>
      <c r="B475" s="7" t="s">
        <v>54</v>
      </c>
      <c r="D475" s="149" t="s">
        <v>33</v>
      </c>
      <c r="E475" s="150">
        <v>5968</v>
      </c>
      <c r="F475" s="116"/>
      <c r="G475" s="30" t="s">
        <v>339</v>
      </c>
      <c r="J475" s="151"/>
      <c r="K475" s="151"/>
      <c r="L475" s="152" t="s">
        <v>33</v>
      </c>
      <c r="M475" s="153">
        <f>E475</f>
        <v>5968</v>
      </c>
    </row>
    <row r="476" spans="1:22" s="7" customFormat="1" ht="12.75" x14ac:dyDescent="0.2">
      <c r="A476" s="147"/>
      <c r="B476" s="148" t="s">
        <v>311</v>
      </c>
      <c r="E476" s="162" t="s">
        <v>38</v>
      </c>
      <c r="G476" s="162"/>
      <c r="M476" s="119"/>
      <c r="P476" s="21"/>
    </row>
    <row r="477" spans="1:22" s="22" customFormat="1" ht="12.75" x14ac:dyDescent="0.2">
      <c r="A477" s="175"/>
      <c r="B477" s="21"/>
      <c r="C477" s="21"/>
      <c r="D477" s="176"/>
      <c r="E477" s="21"/>
      <c r="F477" s="176"/>
      <c r="G477" s="21"/>
      <c r="H477" s="7"/>
      <c r="I477" s="176"/>
      <c r="J477" s="155"/>
      <c r="K477" s="21"/>
      <c r="L477" s="177"/>
      <c r="M477" s="178"/>
    </row>
    <row r="478" spans="1:22" s="7" customFormat="1" ht="12.75" x14ac:dyDescent="0.2">
      <c r="A478" s="147"/>
      <c r="B478" s="7" t="s">
        <v>10</v>
      </c>
      <c r="E478" s="179" t="s">
        <v>288</v>
      </c>
      <c r="L478" s="152" t="s">
        <v>33</v>
      </c>
      <c r="M478" s="154">
        <f>SUM(M475:M477)*1.1</f>
        <v>6564.8</v>
      </c>
    </row>
    <row r="479" spans="1:22" s="7" customFormat="1" ht="12.75" x14ac:dyDescent="0.2">
      <c r="A479" s="147"/>
      <c r="L479" s="152"/>
      <c r="M479" s="156"/>
    </row>
    <row r="480" spans="1:22" s="7" customFormat="1" ht="24.95" customHeight="1" x14ac:dyDescent="0.2">
      <c r="A480" s="144" t="str">
        <f>ORÇAMENTO!A85</f>
        <v>5.2</v>
      </c>
      <c r="B480" s="157"/>
      <c r="C480" s="258" t="str">
        <f>ORÇAMENTO!E85</f>
        <v>ESTRUTURA TRELIÇADA DE PILARES COM LIGAÇÕES SOLDADAS, INCLUSOS PERFIS METÁLICOS, CHAPAS METÁLICAS, MÃO DE OBRA E TRANSPORTE COM GUINDASTE - FORNECIMENTO E INSTALAÇÃO. (PILARES)</v>
      </c>
      <c r="D480" s="258"/>
      <c r="E480" s="258"/>
      <c r="F480" s="258"/>
      <c r="G480" s="258"/>
      <c r="H480" s="258"/>
      <c r="I480" s="258"/>
      <c r="J480" s="258"/>
      <c r="K480" s="258"/>
      <c r="L480" s="258"/>
      <c r="M480" s="146" t="str">
        <f>ORÇAMENTO!F85</f>
        <v>KG</v>
      </c>
      <c r="P480" s="21"/>
    </row>
    <row r="481" spans="1:16" s="7" customFormat="1" ht="12.75" x14ac:dyDescent="0.2">
      <c r="A481" s="147"/>
      <c r="M481" s="119"/>
    </row>
    <row r="482" spans="1:16" s="7" customFormat="1" ht="12.75" x14ac:dyDescent="0.2">
      <c r="A482" s="147"/>
      <c r="B482" s="7" t="s">
        <v>165</v>
      </c>
      <c r="D482" s="149" t="s">
        <v>33</v>
      </c>
      <c r="E482" s="150">
        <v>2951.14</v>
      </c>
      <c r="F482" s="116"/>
      <c r="G482" s="30" t="s">
        <v>339</v>
      </c>
      <c r="J482" s="151"/>
      <c r="K482" s="151"/>
      <c r="L482" s="152" t="s">
        <v>33</v>
      </c>
      <c r="M482" s="153">
        <f>E482</f>
        <v>2951.14</v>
      </c>
    </row>
    <row r="483" spans="1:16" s="7" customFormat="1" ht="12.75" x14ac:dyDescent="0.2">
      <c r="A483" s="147"/>
      <c r="B483" s="148" t="s">
        <v>311</v>
      </c>
      <c r="E483" s="162" t="s">
        <v>38</v>
      </c>
      <c r="G483" s="162"/>
      <c r="M483" s="119"/>
      <c r="P483" s="21"/>
    </row>
    <row r="484" spans="1:16" s="22" customFormat="1" ht="12.75" x14ac:dyDescent="0.2">
      <c r="A484" s="175"/>
      <c r="B484" s="21"/>
      <c r="C484" s="21"/>
      <c r="D484" s="176"/>
      <c r="E484" s="21"/>
      <c r="F484" s="176"/>
      <c r="G484" s="21"/>
      <c r="H484" s="7"/>
      <c r="I484" s="176"/>
      <c r="J484" s="155"/>
      <c r="K484" s="21"/>
      <c r="L484" s="177"/>
      <c r="M484" s="178"/>
    </row>
    <row r="485" spans="1:16" s="7" customFormat="1" ht="12.75" x14ac:dyDescent="0.2">
      <c r="A485" s="147"/>
      <c r="B485" s="7" t="s">
        <v>10</v>
      </c>
      <c r="E485" s="179" t="s">
        <v>288</v>
      </c>
      <c r="L485" s="152" t="s">
        <v>33</v>
      </c>
      <c r="M485" s="154">
        <f>SUM(M482:M482)*1.1</f>
        <v>3246.2539999999999</v>
      </c>
    </row>
    <row r="486" spans="1:16" s="7" customFormat="1" ht="12.75" x14ac:dyDescent="0.2">
      <c r="A486" s="147"/>
      <c r="L486" s="152"/>
      <c r="M486" s="156"/>
    </row>
    <row r="487" spans="1:16" s="7" customFormat="1" ht="24.95" customHeight="1" x14ac:dyDescent="0.2">
      <c r="A487" s="144" t="str">
        <f>ORÇAMENTO!A86</f>
        <v>5.3</v>
      </c>
      <c r="B487" s="157"/>
      <c r="C487" s="258" t="str">
        <f>ORÇAMENTO!E86</f>
        <v>TRAMA DE AÇO COMPOSTA POR TERÇAS PARA TELHADOS DE ATÉ 2 ÁGUAS PARA TELHA ONDULADA DE FIBROCIMENTO, METÁLICA, PLÁSTICA OU TERMOACÚSTICA, INCLUSO TRANSPORTE VERTICAL (EM KG). AF_07/2019</v>
      </c>
      <c r="D487" s="258"/>
      <c r="E487" s="258"/>
      <c r="F487" s="258"/>
      <c r="G487" s="258"/>
      <c r="H487" s="258"/>
      <c r="I487" s="258"/>
      <c r="J487" s="258"/>
      <c r="K487" s="258"/>
      <c r="L487" s="258"/>
      <c r="M487" s="146" t="str">
        <f>ORÇAMENTO!F86</f>
        <v>KG</v>
      </c>
      <c r="P487" s="21"/>
    </row>
    <row r="488" spans="1:16" s="7" customFormat="1" ht="12.75" x14ac:dyDescent="0.2">
      <c r="A488" s="147"/>
      <c r="M488" s="119"/>
    </row>
    <row r="489" spans="1:16" s="7" customFormat="1" ht="12.75" x14ac:dyDescent="0.2">
      <c r="A489" s="147"/>
      <c r="B489" s="7" t="s">
        <v>54</v>
      </c>
      <c r="D489" s="149" t="s">
        <v>33</v>
      </c>
      <c r="E489" s="163">
        <f>4176.08+1597.54</f>
        <v>5773.62</v>
      </c>
      <c r="F489" s="116"/>
      <c r="G489" s="30" t="s">
        <v>339</v>
      </c>
      <c r="J489" s="151"/>
      <c r="K489" s="151"/>
      <c r="L489" s="152" t="s">
        <v>33</v>
      </c>
      <c r="M489" s="153">
        <f>E489</f>
        <v>5773.62</v>
      </c>
    </row>
    <row r="490" spans="1:16" s="7" customFormat="1" ht="12.75" x14ac:dyDescent="0.2">
      <c r="A490" s="147"/>
      <c r="B490" s="148" t="s">
        <v>311</v>
      </c>
      <c r="E490" s="162" t="s">
        <v>38</v>
      </c>
      <c r="G490" s="162"/>
      <c r="M490" s="119"/>
      <c r="P490" s="21"/>
    </row>
    <row r="491" spans="1:16" s="22" customFormat="1" ht="12.75" x14ac:dyDescent="0.2">
      <c r="A491" s="175"/>
      <c r="B491" s="21"/>
      <c r="C491" s="21"/>
      <c r="D491" s="176"/>
      <c r="E491" s="21"/>
      <c r="F491" s="176"/>
      <c r="G491" s="21"/>
      <c r="H491" s="7"/>
      <c r="I491" s="176"/>
      <c r="J491" s="155"/>
      <c r="K491" s="21"/>
      <c r="L491" s="177"/>
      <c r="M491" s="178"/>
    </row>
    <row r="492" spans="1:16" s="7" customFormat="1" ht="12.75" x14ac:dyDescent="0.2">
      <c r="A492" s="147"/>
      <c r="B492" s="7" t="s">
        <v>10</v>
      </c>
      <c r="E492" s="179" t="s">
        <v>288</v>
      </c>
      <c r="L492" s="152" t="s">
        <v>33</v>
      </c>
      <c r="M492" s="154">
        <f>SUM(M489:M491)*1.1</f>
        <v>6350.982</v>
      </c>
    </row>
    <row r="493" spans="1:16" s="7" customFormat="1" ht="12.75" x14ac:dyDescent="0.2">
      <c r="A493" s="147"/>
      <c r="L493" s="152"/>
      <c r="M493" s="156"/>
    </row>
    <row r="494" spans="1:16" s="7" customFormat="1" ht="24.95" customHeight="1" x14ac:dyDescent="0.2">
      <c r="A494" s="144" t="str">
        <f>ORÇAMENTO!A87</f>
        <v>5.4</v>
      </c>
      <c r="B494" s="157"/>
      <c r="C494" s="258" t="str">
        <f>ORÇAMENTO!E87</f>
        <v>TELHAMENTO COM TELHA DE AÇO/ALUMÍNIO E = 0,5 MM, COM ATÉ 2 ÁGUAS, INCLUSO IÇAMENTO. AF_07/2019</v>
      </c>
      <c r="D494" s="258"/>
      <c r="E494" s="258"/>
      <c r="F494" s="258"/>
      <c r="G494" s="258"/>
      <c r="H494" s="258"/>
      <c r="I494" s="258"/>
      <c r="J494" s="258"/>
      <c r="K494" s="258"/>
      <c r="L494" s="258"/>
      <c r="M494" s="146" t="str">
        <f>ORÇAMENTO!F87</f>
        <v>M2</v>
      </c>
      <c r="P494" s="21"/>
    </row>
    <row r="495" spans="1:16" s="7" customFormat="1" ht="12.75" x14ac:dyDescent="0.2">
      <c r="A495" s="147"/>
      <c r="M495" s="119"/>
    </row>
    <row r="496" spans="1:16" s="7" customFormat="1" ht="12.75" x14ac:dyDescent="0.2">
      <c r="A496" s="147"/>
      <c r="B496" s="7" t="s">
        <v>54</v>
      </c>
      <c r="D496" s="149" t="s">
        <v>33</v>
      </c>
      <c r="E496" s="150">
        <v>1024.1500000000001</v>
      </c>
      <c r="F496" s="116"/>
      <c r="G496" s="30" t="s">
        <v>340</v>
      </c>
      <c r="J496" s="151"/>
      <c r="K496" s="151"/>
      <c r="L496" s="152" t="s">
        <v>33</v>
      </c>
      <c r="M496" s="153">
        <f>E496</f>
        <v>1024.1500000000001</v>
      </c>
    </row>
    <row r="497" spans="1:16" s="7" customFormat="1" ht="12.75" x14ac:dyDescent="0.2">
      <c r="A497" s="147"/>
      <c r="B497" s="148" t="s">
        <v>311</v>
      </c>
      <c r="E497" s="162" t="s">
        <v>116</v>
      </c>
      <c r="G497" s="162"/>
      <c r="M497" s="119"/>
      <c r="P497" s="21"/>
    </row>
    <row r="498" spans="1:16" s="22" customFormat="1" ht="12.75" x14ac:dyDescent="0.2">
      <c r="A498" s="175"/>
      <c r="B498" s="21"/>
      <c r="C498" s="21"/>
      <c r="D498" s="176"/>
      <c r="E498" s="21"/>
      <c r="F498" s="176"/>
      <c r="G498" s="21"/>
      <c r="H498" s="7"/>
      <c r="I498" s="176"/>
      <c r="J498" s="155"/>
      <c r="K498" s="21"/>
      <c r="L498" s="177"/>
      <c r="M498" s="178"/>
    </row>
    <row r="499" spans="1:16" s="7" customFormat="1" ht="12.75" x14ac:dyDescent="0.2">
      <c r="A499" s="147"/>
      <c r="B499" s="7" t="s">
        <v>428</v>
      </c>
      <c r="D499" s="149" t="s">
        <v>33</v>
      </c>
      <c r="E499" s="150">
        <f>(33.65*2.4*2)+(156.8856*2)</f>
        <v>475.2912</v>
      </c>
      <c r="F499" s="116"/>
      <c r="G499" s="30" t="s">
        <v>340</v>
      </c>
      <c r="J499" s="151"/>
      <c r="K499" s="151"/>
      <c r="L499" s="152" t="s">
        <v>33</v>
      </c>
      <c r="M499" s="153">
        <f>E499</f>
        <v>475.2912</v>
      </c>
    </row>
    <row r="500" spans="1:16" s="7" customFormat="1" ht="12.75" x14ac:dyDescent="0.2">
      <c r="A500" s="147"/>
      <c r="B500" s="148" t="s">
        <v>311</v>
      </c>
      <c r="E500" s="162" t="s">
        <v>116</v>
      </c>
      <c r="G500" s="162"/>
      <c r="M500" s="119"/>
      <c r="P500" s="21"/>
    </row>
    <row r="501" spans="1:16" s="22" customFormat="1" ht="12.75" x14ac:dyDescent="0.2">
      <c r="A501" s="175"/>
      <c r="B501" s="21"/>
      <c r="C501" s="21"/>
      <c r="D501" s="176"/>
      <c r="E501" s="21"/>
      <c r="F501" s="176"/>
      <c r="G501" s="21"/>
      <c r="H501" s="7"/>
      <c r="I501" s="176"/>
      <c r="J501" s="155"/>
      <c r="K501" s="21"/>
      <c r="L501" s="177"/>
      <c r="M501" s="178"/>
    </row>
    <row r="502" spans="1:16" s="7" customFormat="1" ht="12.75" x14ac:dyDescent="0.2">
      <c r="A502" s="147"/>
      <c r="B502" s="7" t="s">
        <v>10</v>
      </c>
      <c r="E502" s="179"/>
      <c r="L502" s="152" t="s">
        <v>33</v>
      </c>
      <c r="M502" s="154">
        <f>SUM(M496:M499)</f>
        <v>1499.4412000000002</v>
      </c>
    </row>
    <row r="503" spans="1:16" s="7" customFormat="1" ht="12.75" x14ac:dyDescent="0.2">
      <c r="A503" s="147"/>
      <c r="L503" s="152"/>
      <c r="M503" s="156"/>
    </row>
    <row r="504" spans="1:16" s="7" customFormat="1" ht="12.75" customHeight="1" x14ac:dyDescent="0.2">
      <c r="A504" s="180" t="str">
        <f>ORÇAMENTO!A88</f>
        <v>5.5</v>
      </c>
      <c r="B504" s="157"/>
      <c r="C504" s="258" t="str">
        <f>ORÇAMENTO!E88</f>
        <v>CHAPA DE ACO GROSSA, ASTM A36, E = 3/4 " (19,05 MM) 149,39 KG/M2</v>
      </c>
      <c r="D504" s="258"/>
      <c r="E504" s="258"/>
      <c r="F504" s="258"/>
      <c r="G504" s="258"/>
      <c r="H504" s="258"/>
      <c r="I504" s="258"/>
      <c r="J504" s="258"/>
      <c r="K504" s="258"/>
      <c r="L504" s="258"/>
      <c r="M504" s="146" t="str">
        <f>ORÇAMENTO!F88</f>
        <v>KG</v>
      </c>
    </row>
    <row r="505" spans="1:16" s="7" customFormat="1" ht="12.75" x14ac:dyDescent="0.2">
      <c r="A505" s="147"/>
      <c r="M505" s="119"/>
    </row>
    <row r="506" spans="1:16" s="7" customFormat="1" ht="12.75" x14ac:dyDescent="0.2">
      <c r="A506" s="147"/>
      <c r="B506" s="148" t="s">
        <v>54</v>
      </c>
      <c r="D506" s="149" t="s">
        <v>33</v>
      </c>
      <c r="E506" s="150">
        <v>439.21</v>
      </c>
      <c r="F506" s="116"/>
      <c r="G506" s="30" t="s">
        <v>339</v>
      </c>
      <c r="I506" s="166"/>
      <c r="J506" s="151"/>
      <c r="K506" s="151"/>
      <c r="L506" s="152" t="s">
        <v>33</v>
      </c>
      <c r="M506" s="153">
        <f>E506</f>
        <v>439.21</v>
      </c>
    </row>
    <row r="507" spans="1:16" s="7" customFormat="1" ht="12.75" x14ac:dyDescent="0.2">
      <c r="A507" s="147"/>
      <c r="B507" s="148" t="s">
        <v>311</v>
      </c>
      <c r="E507" s="71" t="s">
        <v>173</v>
      </c>
      <c r="G507" s="71"/>
      <c r="M507" s="119"/>
    </row>
    <row r="508" spans="1:16" s="7" customFormat="1" ht="12.75" x14ac:dyDescent="0.2">
      <c r="A508" s="143"/>
      <c r="M508" s="119"/>
    </row>
    <row r="509" spans="1:16" s="7" customFormat="1" ht="12.75" x14ac:dyDescent="0.2">
      <c r="A509" s="143"/>
      <c r="B509" s="7" t="s">
        <v>10</v>
      </c>
      <c r="E509" s="179" t="s">
        <v>288</v>
      </c>
      <c r="L509" s="152" t="s">
        <v>33</v>
      </c>
      <c r="M509" s="154">
        <f>SUM(M506:M508)*1.1</f>
        <v>483.13100000000003</v>
      </c>
    </row>
    <row r="510" spans="1:16" s="7" customFormat="1" ht="12.75" x14ac:dyDescent="0.2">
      <c r="A510" s="147"/>
      <c r="B510" s="148"/>
      <c r="D510" s="149"/>
      <c r="E510" s="155"/>
      <c r="F510" s="116"/>
      <c r="G510" s="155"/>
      <c r="H510" s="116"/>
      <c r="I510" s="116"/>
      <c r="J510" s="151"/>
      <c r="K510" s="151"/>
      <c r="L510" s="152"/>
      <c r="M510" s="156"/>
    </row>
    <row r="511" spans="1:16" s="7" customFormat="1" ht="24.95" customHeight="1" x14ac:dyDescent="0.2">
      <c r="A511" s="144" t="str">
        <f>ORÇAMENTO!A89</f>
        <v>5.6</v>
      </c>
      <c r="B511" s="157"/>
      <c r="C511" s="258" t="str">
        <f>ORÇAMENTO!E89</f>
        <v>CABO DE ACO GALVANIZADO, DIAMETRO 12,7 MM (1/2"), COM ALMA DE ACO CABO INDEPENDENTE 6 X 25 F, FORNECIMENTO E INSTAÇÃO.</v>
      </c>
      <c r="D511" s="258"/>
      <c r="E511" s="258"/>
      <c r="F511" s="258"/>
      <c r="G511" s="258"/>
      <c r="H511" s="258"/>
      <c r="I511" s="258"/>
      <c r="J511" s="258"/>
      <c r="K511" s="258"/>
      <c r="L511" s="258"/>
      <c r="M511" s="146" t="str">
        <f>ORÇAMENTO!F89</f>
        <v>KG</v>
      </c>
      <c r="O511" s="21"/>
    </row>
    <row r="512" spans="1:16" s="7" customFormat="1" ht="12.75" x14ac:dyDescent="0.2">
      <c r="A512" s="147"/>
      <c r="M512" s="119"/>
    </row>
    <row r="513" spans="1:16" s="7" customFormat="1" ht="12.75" x14ac:dyDescent="0.2">
      <c r="A513" s="147"/>
      <c r="B513" s="148" t="s">
        <v>346</v>
      </c>
      <c r="D513" s="149" t="s">
        <v>33</v>
      </c>
      <c r="E513" s="150">
        <v>373.65</v>
      </c>
      <c r="F513" s="116"/>
      <c r="G513" s="30" t="s">
        <v>339</v>
      </c>
      <c r="H513" s="116"/>
      <c r="I513" s="116"/>
      <c r="J513" s="151"/>
      <c r="K513" s="151"/>
      <c r="L513" s="152" t="s">
        <v>33</v>
      </c>
      <c r="M513" s="153">
        <f>E513</f>
        <v>373.65</v>
      </c>
    </row>
    <row r="514" spans="1:16" s="7" customFormat="1" ht="12.75" x14ac:dyDescent="0.2">
      <c r="A514" s="147"/>
      <c r="B514" s="148" t="s">
        <v>311</v>
      </c>
      <c r="E514" s="71" t="s">
        <v>35</v>
      </c>
      <c r="G514" s="71"/>
      <c r="M514" s="119"/>
    </row>
    <row r="515" spans="1:16" s="7" customFormat="1" ht="12.75" x14ac:dyDescent="0.2">
      <c r="A515" s="143"/>
      <c r="M515" s="119"/>
    </row>
    <row r="516" spans="1:16" s="7" customFormat="1" ht="12.75" x14ac:dyDescent="0.2">
      <c r="A516" s="143"/>
      <c r="B516" s="7" t="s">
        <v>10</v>
      </c>
      <c r="L516" s="152" t="s">
        <v>33</v>
      </c>
      <c r="M516" s="154">
        <f>SUM(M513:M515)</f>
        <v>373.65</v>
      </c>
    </row>
    <row r="517" spans="1:16" s="7" customFormat="1" ht="12.75" x14ac:dyDescent="0.2">
      <c r="A517" s="143"/>
      <c r="L517" s="152"/>
      <c r="M517" s="156"/>
    </row>
    <row r="518" spans="1:16" s="7" customFormat="1" ht="24.95" customHeight="1" x14ac:dyDescent="0.2">
      <c r="A518" s="144" t="str">
        <f>ORÇAMENTO!A90</f>
        <v>5.7</v>
      </c>
      <c r="B518" s="157"/>
      <c r="C518" s="258" t="str">
        <f>ORÇAMENTO!E90</f>
        <v>CALHA EM CHAPA GALVANIZADA, ESP. 0,65MM (GSG-24), COM DESENVOLVIMENTO DE 50CM, INCLUSIVE IÇAMENTO MANUAL VERTICAL</v>
      </c>
      <c r="D518" s="258"/>
      <c r="E518" s="258"/>
      <c r="F518" s="258"/>
      <c r="G518" s="258"/>
      <c r="H518" s="258"/>
      <c r="I518" s="258"/>
      <c r="J518" s="258"/>
      <c r="K518" s="258"/>
      <c r="L518" s="258"/>
      <c r="M518" s="146" t="str">
        <f>ORÇAMENTO!F90</f>
        <v>M</v>
      </c>
      <c r="O518" s="21"/>
    </row>
    <row r="519" spans="1:16" s="7" customFormat="1" ht="12.75" x14ac:dyDescent="0.2">
      <c r="A519" s="147"/>
      <c r="M519" s="119"/>
    </row>
    <row r="520" spans="1:16" s="7" customFormat="1" ht="12.75" x14ac:dyDescent="0.2">
      <c r="A520" s="147"/>
      <c r="B520" s="148" t="s">
        <v>83</v>
      </c>
      <c r="D520" s="149" t="s">
        <v>33</v>
      </c>
      <c r="E520" s="150">
        <v>68</v>
      </c>
      <c r="F520" s="116"/>
      <c r="G520" s="30" t="s">
        <v>340</v>
      </c>
      <c r="H520" s="116"/>
      <c r="I520" s="116"/>
      <c r="J520" s="151"/>
      <c r="K520" s="151"/>
      <c r="L520" s="152" t="s">
        <v>33</v>
      </c>
      <c r="M520" s="153">
        <f>E520</f>
        <v>68</v>
      </c>
    </row>
    <row r="521" spans="1:16" s="7" customFormat="1" ht="12.75" x14ac:dyDescent="0.2">
      <c r="A521" s="147"/>
      <c r="B521" s="148" t="s">
        <v>311</v>
      </c>
      <c r="E521" s="71" t="s">
        <v>35</v>
      </c>
      <c r="G521" s="71"/>
      <c r="M521" s="119"/>
    </row>
    <row r="522" spans="1:16" s="7" customFormat="1" ht="12.75" x14ac:dyDescent="0.2">
      <c r="A522" s="143"/>
      <c r="M522" s="119"/>
    </row>
    <row r="523" spans="1:16" s="7" customFormat="1" ht="12.75" x14ac:dyDescent="0.2">
      <c r="A523" s="143"/>
      <c r="B523" s="7" t="s">
        <v>10</v>
      </c>
      <c r="L523" s="152" t="s">
        <v>33</v>
      </c>
      <c r="M523" s="154">
        <f>SUM(M520:M522)</f>
        <v>68</v>
      </c>
    </row>
    <row r="524" spans="1:16" s="7" customFormat="1" ht="12.75" x14ac:dyDescent="0.2">
      <c r="A524" s="143"/>
      <c r="L524" s="152"/>
      <c r="M524" s="156"/>
    </row>
    <row r="525" spans="1:16" s="7" customFormat="1" ht="26.25" customHeight="1" x14ac:dyDescent="0.2">
      <c r="A525" s="180" t="str">
        <f>ORÇAMENTO!A91</f>
        <v>5.8</v>
      </c>
      <c r="B525" s="157"/>
      <c r="C525" s="258" t="str">
        <f>ORÇAMENTO!E91</f>
        <v>RUFO E CONTRARRUFO EM CHAPA GALVANIZADA, ESP. 0,65MM (GSG-24), COM DESENVOLVIMENTO DE 25CM, INCLUSIVE IÇAMENTO MANUAL VERTICAL</v>
      </c>
      <c r="D525" s="258"/>
      <c r="E525" s="258"/>
      <c r="F525" s="258"/>
      <c r="G525" s="258"/>
      <c r="H525" s="258"/>
      <c r="I525" s="258"/>
      <c r="J525" s="258"/>
      <c r="K525" s="258"/>
      <c r="L525" s="258"/>
      <c r="M525" s="146" t="str">
        <f>ORÇAMENTO!F91</f>
        <v>M</v>
      </c>
      <c r="P525" s="21"/>
    </row>
    <row r="526" spans="1:16" s="7" customFormat="1" ht="12.75" x14ac:dyDescent="0.2">
      <c r="A526" s="147"/>
      <c r="M526" s="119"/>
    </row>
    <row r="527" spans="1:16" s="7" customFormat="1" ht="12.75" x14ac:dyDescent="0.2">
      <c r="A527" s="147"/>
      <c r="B527" s="148" t="s">
        <v>54</v>
      </c>
      <c r="D527" s="149" t="s">
        <v>33</v>
      </c>
      <c r="E527" s="150">
        <v>68</v>
      </c>
      <c r="F527" s="116"/>
      <c r="G527" s="30" t="s">
        <v>340</v>
      </c>
      <c r="H527" s="116"/>
      <c r="J527" s="151"/>
      <c r="K527" s="151"/>
      <c r="L527" s="152" t="s">
        <v>33</v>
      </c>
      <c r="M527" s="153">
        <f>E527</f>
        <v>68</v>
      </c>
    </row>
    <row r="528" spans="1:16" s="7" customFormat="1" ht="12.75" x14ac:dyDescent="0.2">
      <c r="A528" s="147"/>
      <c r="B528" s="148" t="s">
        <v>311</v>
      </c>
      <c r="E528" s="71" t="s">
        <v>35</v>
      </c>
      <c r="M528" s="119"/>
    </row>
    <row r="529" spans="1:13" s="7" customFormat="1" ht="12.75" x14ac:dyDescent="0.2">
      <c r="A529" s="147"/>
      <c r="B529" s="148"/>
      <c r="E529" s="71"/>
      <c r="M529" s="119"/>
    </row>
    <row r="530" spans="1:13" s="7" customFormat="1" ht="12.75" x14ac:dyDescent="0.2">
      <c r="A530" s="143"/>
      <c r="B530" s="7" t="s">
        <v>10</v>
      </c>
      <c r="L530" s="152" t="s">
        <v>33</v>
      </c>
      <c r="M530" s="154">
        <f>SUM(M527:M529)</f>
        <v>68</v>
      </c>
    </row>
    <row r="531" spans="1:13" s="7" customFormat="1" ht="12.75" x14ac:dyDescent="0.2">
      <c r="A531" s="143"/>
      <c r="L531" s="152"/>
      <c r="M531" s="156"/>
    </row>
    <row r="532" spans="1:13" s="7" customFormat="1" ht="12.75" x14ac:dyDescent="0.2">
      <c r="A532" s="180" t="str">
        <f>ORÇAMENTO!A92</f>
        <v>5.9</v>
      </c>
      <c r="B532" s="157"/>
      <c r="C532" s="258" t="str">
        <f>ORÇAMENTO!E92</f>
        <v>SUPORTE PARA CALHA DE 150 MM EM FERRO GALVANIZADO</v>
      </c>
      <c r="D532" s="258"/>
      <c r="E532" s="258"/>
      <c r="F532" s="258"/>
      <c r="G532" s="258"/>
      <c r="H532" s="258"/>
      <c r="I532" s="258"/>
      <c r="J532" s="258"/>
      <c r="K532" s="258"/>
      <c r="L532" s="258"/>
      <c r="M532" s="146" t="str">
        <f>ORÇAMENTO!F92</f>
        <v>UN</v>
      </c>
    </row>
    <row r="533" spans="1:13" s="7" customFormat="1" ht="12.75" x14ac:dyDescent="0.2">
      <c r="A533" s="147"/>
      <c r="M533" s="119"/>
    </row>
    <row r="534" spans="1:13" s="7" customFormat="1" ht="12.75" x14ac:dyDescent="0.2">
      <c r="A534" s="147"/>
      <c r="B534" s="148" t="s">
        <v>54</v>
      </c>
      <c r="D534" s="149" t="s">
        <v>33</v>
      </c>
      <c r="E534" s="150">
        <v>45</v>
      </c>
      <c r="F534" s="116"/>
      <c r="G534" s="30" t="s">
        <v>339</v>
      </c>
      <c r="H534" s="116"/>
      <c r="J534" s="151"/>
      <c r="K534" s="151"/>
      <c r="L534" s="152" t="s">
        <v>33</v>
      </c>
      <c r="M534" s="153">
        <f>E534</f>
        <v>45</v>
      </c>
    </row>
    <row r="535" spans="1:13" s="7" customFormat="1" ht="12.75" x14ac:dyDescent="0.2">
      <c r="A535" s="147"/>
      <c r="B535" s="148" t="s">
        <v>311</v>
      </c>
      <c r="E535" s="71" t="s">
        <v>56</v>
      </c>
      <c r="G535" s="7">
        <f>E520/1.5</f>
        <v>45.333333333333336</v>
      </c>
      <c r="M535" s="119"/>
    </row>
    <row r="536" spans="1:13" s="7" customFormat="1" ht="12.75" x14ac:dyDescent="0.2">
      <c r="A536" s="143"/>
      <c r="B536" s="148"/>
      <c r="M536" s="119"/>
    </row>
    <row r="537" spans="1:13" s="7" customFormat="1" ht="12.75" x14ac:dyDescent="0.2">
      <c r="A537" s="143"/>
      <c r="B537" s="7" t="s">
        <v>10</v>
      </c>
      <c r="L537" s="152" t="s">
        <v>33</v>
      </c>
      <c r="M537" s="154">
        <f>SUM(M534:M536)</f>
        <v>45</v>
      </c>
    </row>
    <row r="538" spans="1:13" s="7" customFormat="1" ht="12.75" x14ac:dyDescent="0.2">
      <c r="A538" s="143"/>
      <c r="L538" s="152"/>
      <c r="M538" s="156"/>
    </row>
    <row r="539" spans="1:13" s="7" customFormat="1" ht="12" customHeight="1" x14ac:dyDescent="0.2">
      <c r="A539" s="180" t="str">
        <f>ORÇAMENTO!A93</f>
        <v>5.10</v>
      </c>
      <c r="B539" s="157"/>
      <c r="C539" s="258" t="str">
        <f>ORÇAMENTO!E93</f>
        <v>CHUMBADOR DE ACO TIPO PARABOLT, 5/8" X 300 MM, COM PORCA E ARRUELA</v>
      </c>
      <c r="D539" s="258"/>
      <c r="E539" s="258"/>
      <c r="F539" s="258"/>
      <c r="G539" s="258"/>
      <c r="H539" s="258"/>
      <c r="I539" s="258"/>
      <c r="J539" s="258"/>
      <c r="K539" s="258"/>
      <c r="L539" s="258"/>
      <c r="M539" s="146" t="str">
        <f>ORÇAMENTO!F93</f>
        <v>KG</v>
      </c>
    </row>
    <row r="540" spans="1:13" s="7" customFormat="1" ht="12.75" x14ac:dyDescent="0.2">
      <c r="A540" s="147"/>
      <c r="M540" s="119"/>
    </row>
    <row r="541" spans="1:13" s="7" customFormat="1" ht="12.75" x14ac:dyDescent="0.2">
      <c r="A541" s="147"/>
      <c r="B541" s="148" t="s">
        <v>54</v>
      </c>
      <c r="D541" s="149" t="s">
        <v>33</v>
      </c>
      <c r="E541" s="163">
        <f>14*10</f>
        <v>140</v>
      </c>
      <c r="F541" s="116" t="s">
        <v>37</v>
      </c>
      <c r="G541" s="150">
        <v>0.5</v>
      </c>
      <c r="H541" s="30" t="s">
        <v>339</v>
      </c>
      <c r="I541" s="116"/>
      <c r="J541" s="151"/>
      <c r="K541" s="151"/>
      <c r="L541" s="152" t="s">
        <v>33</v>
      </c>
      <c r="M541" s="153">
        <f>E541*G541</f>
        <v>70</v>
      </c>
    </row>
    <row r="542" spans="1:13" s="7" customFormat="1" ht="12.75" x14ac:dyDescent="0.2">
      <c r="A542" s="147"/>
      <c r="B542" s="148" t="s">
        <v>311</v>
      </c>
      <c r="E542" s="71" t="s">
        <v>53</v>
      </c>
      <c r="G542" s="71" t="s">
        <v>454</v>
      </c>
      <c r="M542" s="119"/>
    </row>
    <row r="543" spans="1:13" s="7" customFormat="1" ht="12.75" x14ac:dyDescent="0.2">
      <c r="A543" s="143"/>
      <c r="M543" s="119"/>
    </row>
    <row r="544" spans="1:13" s="7" customFormat="1" ht="12.75" x14ac:dyDescent="0.2">
      <c r="A544" s="143"/>
      <c r="B544" s="7" t="s">
        <v>10</v>
      </c>
      <c r="L544" s="152" t="s">
        <v>33</v>
      </c>
      <c r="M544" s="154">
        <f>SUM(M541:M543)</f>
        <v>70</v>
      </c>
    </row>
    <row r="545" spans="1:13" s="7" customFormat="1" ht="12.75" x14ac:dyDescent="0.2">
      <c r="A545" s="143"/>
      <c r="L545" s="152"/>
      <c r="M545" s="156"/>
    </row>
    <row r="546" spans="1:13" s="7" customFormat="1" ht="15" x14ac:dyDescent="0.25">
      <c r="A546" s="142" t="str">
        <f>ORÇAMENTO!A95</f>
        <v>6.0</v>
      </c>
      <c r="B546" s="70"/>
      <c r="C546" s="256" t="str">
        <f>ORÇAMENTO!C95</f>
        <v>METAIS</v>
      </c>
      <c r="D546" s="256"/>
      <c r="E546" s="256"/>
      <c r="F546" s="256"/>
      <c r="G546" s="256"/>
      <c r="H546" s="256"/>
      <c r="I546" s="256"/>
      <c r="J546" s="256"/>
      <c r="K546" s="256"/>
      <c r="L546" s="256"/>
      <c r="M546" s="257"/>
    </row>
    <row r="547" spans="1:13" s="7" customFormat="1" ht="15" x14ac:dyDescent="0.25">
      <c r="A547" s="181"/>
      <c r="C547" s="182"/>
      <c r="D547" s="182"/>
      <c r="E547" s="182"/>
      <c r="F547" s="182"/>
      <c r="G547" s="182"/>
      <c r="H547" s="182"/>
      <c r="I547" s="182"/>
      <c r="J547" s="182"/>
      <c r="K547" s="182"/>
      <c r="L547" s="182"/>
      <c r="M547" s="183"/>
    </row>
    <row r="548" spans="1:13" s="7" customFormat="1" ht="39" customHeight="1" x14ac:dyDescent="0.2">
      <c r="A548" s="184" t="str">
        <f>ORÇAMENTO!A96</f>
        <v>6.1</v>
      </c>
      <c r="B548" s="185"/>
      <c r="C548" s="259" t="str">
        <f>ORÇAMENTO!E96</f>
        <v>PINTURA COM TINTA ALQUÍDICA DE FUNDO (TIPO ZARCÃO) APLICADA A ROLO OU PINCEL SOBRE PERFIL METÁLICO EXECUTADO EM FÁBRICA (POR DEMÃO). AF_01/2020</v>
      </c>
      <c r="D548" s="259"/>
      <c r="E548" s="259"/>
      <c r="F548" s="259"/>
      <c r="G548" s="259"/>
      <c r="H548" s="259"/>
      <c r="I548" s="259"/>
      <c r="J548" s="259"/>
      <c r="K548" s="259"/>
      <c r="L548" s="259"/>
      <c r="M548" s="186" t="str">
        <f>ORÇAMENTO!F96</f>
        <v>M2</v>
      </c>
    </row>
    <row r="549" spans="1:13" s="7" customFormat="1" ht="12.75" x14ac:dyDescent="0.2">
      <c r="A549" s="143"/>
      <c r="M549" s="119"/>
    </row>
    <row r="550" spans="1:13" s="7" customFormat="1" ht="12.75" x14ac:dyDescent="0.2">
      <c r="A550" s="143"/>
      <c r="B550" s="7" t="s">
        <v>293</v>
      </c>
      <c r="D550" s="149" t="s">
        <v>33</v>
      </c>
      <c r="E550" s="150">
        <v>471.1</v>
      </c>
      <c r="F550" s="116" t="s">
        <v>37</v>
      </c>
      <c r="G550" s="163">
        <f>(0.15+0.06+0.06+0.02+0.02)*2</f>
        <v>0.62000000000000011</v>
      </c>
      <c r="H550" s="116" t="s">
        <v>37</v>
      </c>
      <c r="I550" s="150">
        <v>2</v>
      </c>
      <c r="J550" s="116"/>
      <c r="K550" s="155"/>
      <c r="L550" s="152" t="s">
        <v>33</v>
      </c>
      <c r="M550" s="153">
        <f>E550*G550*I550</f>
        <v>584.1640000000001</v>
      </c>
    </row>
    <row r="551" spans="1:13" s="7" customFormat="1" ht="12.75" x14ac:dyDescent="0.2">
      <c r="A551" s="143"/>
      <c r="B551" s="187" t="s">
        <v>294</v>
      </c>
      <c r="E551" s="162" t="s">
        <v>290</v>
      </c>
      <c r="G551" s="116" t="s">
        <v>232</v>
      </c>
      <c r="I551" s="71" t="s">
        <v>291</v>
      </c>
      <c r="K551" s="162"/>
      <c r="M551" s="119"/>
    </row>
    <row r="552" spans="1:13" s="7" customFormat="1" ht="12.75" x14ac:dyDescent="0.2">
      <c r="A552" s="143"/>
      <c r="M552" s="119"/>
    </row>
    <row r="553" spans="1:13" s="7" customFormat="1" ht="12.75" x14ac:dyDescent="0.2">
      <c r="A553" s="143"/>
      <c r="B553" s="7" t="s">
        <v>295</v>
      </c>
      <c r="D553" s="149" t="s">
        <v>33</v>
      </c>
      <c r="E553" s="150">
        <v>19.600000000000001</v>
      </c>
      <c r="F553" s="116" t="s">
        <v>37</v>
      </c>
      <c r="G553" s="163">
        <f>(0.15+0.15)*2</f>
        <v>0.6</v>
      </c>
      <c r="H553" s="116" t="s">
        <v>37</v>
      </c>
      <c r="I553" s="150">
        <v>2</v>
      </c>
      <c r="J553" s="116"/>
      <c r="K553" s="155"/>
      <c r="L553" s="152" t="s">
        <v>33</v>
      </c>
      <c r="M553" s="153">
        <f>E553*G553*I553</f>
        <v>23.52</v>
      </c>
    </row>
    <row r="554" spans="1:13" s="7" customFormat="1" ht="12.75" x14ac:dyDescent="0.2">
      <c r="A554" s="143"/>
      <c r="B554" s="187" t="s">
        <v>292</v>
      </c>
      <c r="E554" s="162" t="s">
        <v>290</v>
      </c>
      <c r="G554" s="116" t="s">
        <v>232</v>
      </c>
      <c r="I554" s="71" t="s">
        <v>291</v>
      </c>
      <c r="K554" s="162"/>
      <c r="M554" s="119"/>
    </row>
    <row r="555" spans="1:13" s="7" customFormat="1" ht="12.75" x14ac:dyDescent="0.2">
      <c r="A555" s="143"/>
      <c r="M555" s="119"/>
    </row>
    <row r="556" spans="1:13" s="7" customFormat="1" ht="12.75" x14ac:dyDescent="0.2">
      <c r="A556" s="143"/>
      <c r="B556" s="7" t="s">
        <v>296</v>
      </c>
      <c r="D556" s="149" t="s">
        <v>33</v>
      </c>
      <c r="E556" s="150">
        <v>211.26</v>
      </c>
      <c r="F556" s="116" t="s">
        <v>37</v>
      </c>
      <c r="G556" s="163">
        <f>(0.2+0.05+0.05)*2</f>
        <v>0.6</v>
      </c>
      <c r="H556" s="116" t="s">
        <v>37</v>
      </c>
      <c r="I556" s="150">
        <v>2</v>
      </c>
      <c r="J556" s="116"/>
      <c r="K556" s="155"/>
      <c r="L556" s="152" t="s">
        <v>33</v>
      </c>
      <c r="M556" s="153">
        <f>E556*G556*I556</f>
        <v>253.51199999999997</v>
      </c>
    </row>
    <row r="557" spans="1:13" s="7" customFormat="1" ht="12.75" x14ac:dyDescent="0.2">
      <c r="A557" s="143"/>
      <c r="B557" s="187" t="s">
        <v>447</v>
      </c>
      <c r="E557" s="162" t="s">
        <v>290</v>
      </c>
      <c r="G557" s="116" t="s">
        <v>232</v>
      </c>
      <c r="I557" s="71" t="s">
        <v>291</v>
      </c>
      <c r="K557" s="162"/>
      <c r="M557" s="119"/>
    </row>
    <row r="558" spans="1:13" s="7" customFormat="1" ht="12.75" x14ac:dyDescent="0.2">
      <c r="A558" s="143"/>
      <c r="M558" s="119"/>
    </row>
    <row r="559" spans="1:13" s="7" customFormat="1" ht="12.75" x14ac:dyDescent="0.2">
      <c r="A559" s="143"/>
      <c r="B559" s="7" t="s">
        <v>296</v>
      </c>
      <c r="D559" s="149" t="s">
        <v>33</v>
      </c>
      <c r="E559" s="150">
        <v>210.98</v>
      </c>
      <c r="F559" s="116" t="s">
        <v>37</v>
      </c>
      <c r="G559" s="163">
        <f>(0.2+0.05+0.05)*2</f>
        <v>0.6</v>
      </c>
      <c r="H559" s="116" t="s">
        <v>37</v>
      </c>
      <c r="I559" s="150">
        <v>2</v>
      </c>
      <c r="J559" s="116"/>
      <c r="K559" s="155"/>
      <c r="L559" s="152" t="s">
        <v>33</v>
      </c>
      <c r="M559" s="153">
        <f>E559*G559*I559</f>
        <v>253.17599999999999</v>
      </c>
    </row>
    <row r="560" spans="1:13" s="7" customFormat="1" ht="12.75" x14ac:dyDescent="0.2">
      <c r="A560" s="143"/>
      <c r="B560" s="187" t="s">
        <v>448</v>
      </c>
      <c r="E560" s="162" t="s">
        <v>290</v>
      </c>
      <c r="G560" s="116" t="s">
        <v>232</v>
      </c>
      <c r="I560" s="71" t="s">
        <v>291</v>
      </c>
      <c r="K560" s="162"/>
      <c r="M560" s="119"/>
    </row>
    <row r="561" spans="1:13" s="7" customFormat="1" ht="12.75" x14ac:dyDescent="0.2">
      <c r="A561" s="143"/>
      <c r="M561" s="119"/>
    </row>
    <row r="562" spans="1:13" s="7" customFormat="1" ht="12.75" x14ac:dyDescent="0.2">
      <c r="A562" s="143"/>
      <c r="B562" s="7" t="s">
        <v>296</v>
      </c>
      <c r="D562" s="149" t="s">
        <v>33</v>
      </c>
      <c r="E562" s="163">
        <f>360.57*2</f>
        <v>721.14</v>
      </c>
      <c r="F562" s="116" t="s">
        <v>37</v>
      </c>
      <c r="G562" s="163">
        <f>(0.06+0.06)*2</f>
        <v>0.24</v>
      </c>
      <c r="H562" s="116" t="s">
        <v>37</v>
      </c>
      <c r="I562" s="150">
        <v>2</v>
      </c>
      <c r="J562" s="116"/>
      <c r="K562" s="155"/>
      <c r="L562" s="152" t="s">
        <v>33</v>
      </c>
      <c r="M562" s="153">
        <f>E562*G562*I562</f>
        <v>346.1472</v>
      </c>
    </row>
    <row r="563" spans="1:13" s="7" customFormat="1" ht="12.75" x14ac:dyDescent="0.2">
      <c r="A563" s="143"/>
      <c r="B563" s="187" t="s">
        <v>347</v>
      </c>
      <c r="E563" s="162" t="s">
        <v>290</v>
      </c>
      <c r="G563" s="116" t="s">
        <v>232</v>
      </c>
      <c r="I563" s="71" t="s">
        <v>291</v>
      </c>
      <c r="K563" s="162"/>
      <c r="M563" s="119"/>
    </row>
    <row r="564" spans="1:13" s="7" customFormat="1" ht="12.75" x14ac:dyDescent="0.2">
      <c r="A564" s="143"/>
      <c r="M564" s="119"/>
    </row>
    <row r="565" spans="1:13" s="7" customFormat="1" ht="12.75" x14ac:dyDescent="0.2">
      <c r="A565" s="143"/>
      <c r="B565" s="7" t="s">
        <v>297</v>
      </c>
      <c r="D565" s="149" t="s">
        <v>33</v>
      </c>
      <c r="E565" s="150">
        <v>168</v>
      </c>
      <c r="F565" s="116" t="s">
        <v>37</v>
      </c>
      <c r="G565" s="163">
        <f>(0.25+0.085+0.085+0.025+0.025)*2</f>
        <v>0.94000000000000017</v>
      </c>
      <c r="H565" s="116" t="s">
        <v>37</v>
      </c>
      <c r="I565" s="150">
        <v>2</v>
      </c>
      <c r="J565" s="116"/>
      <c r="K565" s="155"/>
      <c r="L565" s="152" t="s">
        <v>33</v>
      </c>
      <c r="M565" s="153">
        <f>E565*G565*I565</f>
        <v>315.84000000000003</v>
      </c>
    </row>
    <row r="566" spans="1:13" s="7" customFormat="1" ht="12.75" x14ac:dyDescent="0.2">
      <c r="A566" s="143"/>
      <c r="B566" s="187" t="s">
        <v>449</v>
      </c>
      <c r="E566" s="162" t="s">
        <v>290</v>
      </c>
      <c r="G566" s="116" t="s">
        <v>232</v>
      </c>
      <c r="I566" s="71" t="s">
        <v>291</v>
      </c>
      <c r="K566" s="162"/>
      <c r="M566" s="119"/>
    </row>
    <row r="567" spans="1:13" s="7" customFormat="1" ht="12.75" x14ac:dyDescent="0.2">
      <c r="A567" s="143"/>
      <c r="M567" s="119"/>
    </row>
    <row r="568" spans="1:13" s="7" customFormat="1" ht="12.75" x14ac:dyDescent="0.2">
      <c r="A568" s="143"/>
      <c r="B568" s="7" t="s">
        <v>297</v>
      </c>
      <c r="D568" s="149" t="s">
        <v>33</v>
      </c>
      <c r="E568" s="163">
        <f>209.78*2</f>
        <v>419.56</v>
      </c>
      <c r="F568" s="116" t="s">
        <v>37</v>
      </c>
      <c r="G568" s="163">
        <f>(0.08+0.08)*2</f>
        <v>0.32</v>
      </c>
      <c r="H568" s="116" t="s">
        <v>37</v>
      </c>
      <c r="I568" s="150">
        <v>2</v>
      </c>
      <c r="J568" s="116"/>
      <c r="K568" s="155"/>
      <c r="L568" s="152" t="s">
        <v>33</v>
      </c>
      <c r="M568" s="153">
        <f>E568*G568*I568</f>
        <v>268.51839999999999</v>
      </c>
    </row>
    <row r="569" spans="1:13" s="7" customFormat="1" ht="12.75" x14ac:dyDescent="0.2">
      <c r="A569" s="143"/>
      <c r="B569" s="187" t="s">
        <v>348</v>
      </c>
      <c r="E569" s="162" t="s">
        <v>290</v>
      </c>
      <c r="G569" s="116" t="s">
        <v>232</v>
      </c>
      <c r="I569" s="71" t="s">
        <v>291</v>
      </c>
      <c r="K569" s="162"/>
      <c r="M569" s="119"/>
    </row>
    <row r="570" spans="1:13" s="7" customFormat="1" ht="12.75" x14ac:dyDescent="0.2">
      <c r="A570" s="143"/>
      <c r="M570" s="119"/>
    </row>
    <row r="571" spans="1:13" s="7" customFormat="1" ht="12.75" x14ac:dyDescent="0.2">
      <c r="A571" s="143"/>
      <c r="B571" s="7" t="s">
        <v>349</v>
      </c>
      <c r="D571" s="149" t="s">
        <v>33</v>
      </c>
      <c r="E571" s="150">
        <v>353.44</v>
      </c>
      <c r="F571" s="116" t="s">
        <v>37</v>
      </c>
      <c r="G571" s="163">
        <f>(0.1+0.05+0.05+0.017+0.017)*2</f>
        <v>0.46800000000000008</v>
      </c>
      <c r="H571" s="116" t="s">
        <v>37</v>
      </c>
      <c r="I571" s="150">
        <v>2</v>
      </c>
      <c r="J571" s="116"/>
      <c r="K571" s="155"/>
      <c r="L571" s="152" t="s">
        <v>33</v>
      </c>
      <c r="M571" s="153">
        <f>E571*G571*I571</f>
        <v>330.81984000000006</v>
      </c>
    </row>
    <row r="572" spans="1:13" s="7" customFormat="1" ht="12.75" x14ac:dyDescent="0.2">
      <c r="A572" s="143"/>
      <c r="B572" s="187" t="s">
        <v>433</v>
      </c>
      <c r="E572" s="162" t="s">
        <v>290</v>
      </c>
      <c r="G572" s="116" t="s">
        <v>232</v>
      </c>
      <c r="I572" s="71" t="s">
        <v>291</v>
      </c>
      <c r="K572" s="162"/>
      <c r="M572" s="119"/>
    </row>
    <row r="573" spans="1:13" s="7" customFormat="1" ht="12.75" x14ac:dyDescent="0.2">
      <c r="A573" s="143"/>
      <c r="M573" s="119"/>
    </row>
    <row r="574" spans="1:13" s="30" customFormat="1" ht="12.75" x14ac:dyDescent="0.2">
      <c r="A574" s="164"/>
      <c r="B574" s="30" t="s">
        <v>10</v>
      </c>
      <c r="E574" s="30" t="s">
        <v>231</v>
      </c>
      <c r="H574" s="30" t="s">
        <v>339</v>
      </c>
      <c r="L574" s="165" t="s">
        <v>33</v>
      </c>
      <c r="M574" s="154">
        <f>SUM(M550:M571)</f>
        <v>2375.6974400000004</v>
      </c>
    </row>
    <row r="575" spans="1:13" s="7" customFormat="1" ht="12.75" x14ac:dyDescent="0.2">
      <c r="A575" s="143"/>
      <c r="M575" s="119"/>
    </row>
    <row r="576" spans="1:13" s="7" customFormat="1" ht="39" customHeight="1" x14ac:dyDescent="0.2">
      <c r="A576" s="184" t="str">
        <f>ORÇAMENTO!A97</f>
        <v>6.2</v>
      </c>
      <c r="B576" s="185"/>
      <c r="C576" s="259" t="str">
        <f>ORÇAMENTO!E97</f>
        <v>PINTURA COM TINTA ALQUÍDICA DE ACABAMENTO (ESMALTE SINTÉTICO FOSCO) PULVERIZADA SOBRE PERFIL METÁLICO EXECUTADO EM FÁBRICA (POR DEMÃO). AF_01/2020_PE</v>
      </c>
      <c r="D576" s="259"/>
      <c r="E576" s="259"/>
      <c r="F576" s="259"/>
      <c r="G576" s="259"/>
      <c r="H576" s="259"/>
      <c r="I576" s="259"/>
      <c r="J576" s="259"/>
      <c r="K576" s="259"/>
      <c r="L576" s="259"/>
      <c r="M576" s="186" t="str">
        <f>ORÇAMENTO!F97</f>
        <v>M2</v>
      </c>
    </row>
    <row r="577" spans="1:13" s="7" customFormat="1" ht="12.75" x14ac:dyDescent="0.2">
      <c r="A577" s="143"/>
      <c r="M577" s="119"/>
    </row>
    <row r="578" spans="1:13" s="7" customFormat="1" ht="12.75" x14ac:dyDescent="0.2">
      <c r="A578" s="143"/>
      <c r="B578" s="7" t="s">
        <v>293</v>
      </c>
      <c r="D578" s="149" t="s">
        <v>33</v>
      </c>
      <c r="E578" s="150">
        <v>471.1</v>
      </c>
      <c r="F578" s="116" t="s">
        <v>37</v>
      </c>
      <c r="G578" s="163">
        <f>(0.15+0.06+0.06+0.02+0.02)*2</f>
        <v>0.62000000000000011</v>
      </c>
      <c r="H578" s="116" t="s">
        <v>37</v>
      </c>
      <c r="I578" s="150">
        <v>2</v>
      </c>
      <c r="J578" s="116"/>
      <c r="K578" s="155"/>
      <c r="L578" s="152" t="s">
        <v>33</v>
      </c>
      <c r="M578" s="153">
        <f>E578*G578*I578</f>
        <v>584.1640000000001</v>
      </c>
    </row>
    <row r="579" spans="1:13" s="7" customFormat="1" ht="12.75" x14ac:dyDescent="0.2">
      <c r="A579" s="143"/>
      <c r="B579" s="187" t="s">
        <v>294</v>
      </c>
      <c r="E579" s="162" t="s">
        <v>290</v>
      </c>
      <c r="G579" s="116" t="s">
        <v>232</v>
      </c>
      <c r="I579" s="71" t="s">
        <v>291</v>
      </c>
      <c r="K579" s="162"/>
      <c r="M579" s="119"/>
    </row>
    <row r="580" spans="1:13" s="7" customFormat="1" ht="12.75" x14ac:dyDescent="0.2">
      <c r="A580" s="143"/>
      <c r="M580" s="119"/>
    </row>
    <row r="581" spans="1:13" s="7" customFormat="1" ht="12.75" x14ac:dyDescent="0.2">
      <c r="A581" s="143"/>
      <c r="B581" s="7" t="s">
        <v>295</v>
      </c>
      <c r="D581" s="149" t="s">
        <v>33</v>
      </c>
      <c r="E581" s="150">
        <v>19.600000000000001</v>
      </c>
      <c r="F581" s="116" t="s">
        <v>37</v>
      </c>
      <c r="G581" s="163">
        <f>(0.15+0.15)*2</f>
        <v>0.6</v>
      </c>
      <c r="H581" s="116" t="s">
        <v>37</v>
      </c>
      <c r="I581" s="150">
        <v>2</v>
      </c>
      <c r="J581" s="116"/>
      <c r="K581" s="155"/>
      <c r="L581" s="152" t="s">
        <v>33</v>
      </c>
      <c r="M581" s="153">
        <f>E581*G581*I581</f>
        <v>23.52</v>
      </c>
    </row>
    <row r="582" spans="1:13" s="7" customFormat="1" ht="12.75" x14ac:dyDescent="0.2">
      <c r="A582" s="143"/>
      <c r="B582" s="187" t="s">
        <v>292</v>
      </c>
      <c r="E582" s="162" t="s">
        <v>290</v>
      </c>
      <c r="G582" s="116" t="s">
        <v>232</v>
      </c>
      <c r="I582" s="71" t="s">
        <v>291</v>
      </c>
      <c r="K582" s="162"/>
      <c r="M582" s="119"/>
    </row>
    <row r="583" spans="1:13" s="7" customFormat="1" ht="12.75" x14ac:dyDescent="0.2">
      <c r="A583" s="143"/>
      <c r="M583" s="119"/>
    </row>
    <row r="584" spans="1:13" s="7" customFormat="1" ht="12.75" x14ac:dyDescent="0.2">
      <c r="A584" s="143"/>
      <c r="B584" s="7" t="s">
        <v>296</v>
      </c>
      <c r="D584" s="149" t="s">
        <v>33</v>
      </c>
      <c r="E584" s="150">
        <v>211.26</v>
      </c>
      <c r="F584" s="116" t="s">
        <v>37</v>
      </c>
      <c r="G584" s="163">
        <f>(0.2+0.05+0.05)*2</f>
        <v>0.6</v>
      </c>
      <c r="H584" s="116" t="s">
        <v>37</v>
      </c>
      <c r="I584" s="150">
        <v>2</v>
      </c>
      <c r="J584" s="116"/>
      <c r="K584" s="155"/>
      <c r="L584" s="152" t="s">
        <v>33</v>
      </c>
      <c r="M584" s="153">
        <f>E584*G584*I584</f>
        <v>253.51199999999997</v>
      </c>
    </row>
    <row r="585" spans="1:13" s="7" customFormat="1" ht="12.75" x14ac:dyDescent="0.2">
      <c r="A585" s="143"/>
      <c r="B585" s="187" t="s">
        <v>447</v>
      </c>
      <c r="E585" s="162" t="s">
        <v>290</v>
      </c>
      <c r="G585" s="116" t="s">
        <v>232</v>
      </c>
      <c r="I585" s="71" t="s">
        <v>291</v>
      </c>
      <c r="K585" s="162"/>
      <c r="M585" s="119"/>
    </row>
    <row r="586" spans="1:13" s="7" customFormat="1" ht="12.75" x14ac:dyDescent="0.2">
      <c r="A586" s="143"/>
      <c r="M586" s="119"/>
    </row>
    <row r="587" spans="1:13" s="7" customFormat="1" ht="12.75" x14ac:dyDescent="0.2">
      <c r="A587" s="143"/>
      <c r="B587" s="7" t="s">
        <v>296</v>
      </c>
      <c r="D587" s="149" t="s">
        <v>33</v>
      </c>
      <c r="E587" s="150">
        <v>210.98</v>
      </c>
      <c r="F587" s="116" t="s">
        <v>37</v>
      </c>
      <c r="G587" s="163">
        <f>(0.2+0.05+0.05)*2</f>
        <v>0.6</v>
      </c>
      <c r="H587" s="116" t="s">
        <v>37</v>
      </c>
      <c r="I587" s="150">
        <v>2</v>
      </c>
      <c r="J587" s="116"/>
      <c r="K587" s="155"/>
      <c r="L587" s="152" t="s">
        <v>33</v>
      </c>
      <c r="M587" s="153">
        <f>E587*G587*I587</f>
        <v>253.17599999999999</v>
      </c>
    </row>
    <row r="588" spans="1:13" s="7" customFormat="1" ht="12.75" x14ac:dyDescent="0.2">
      <c r="A588" s="143"/>
      <c r="B588" s="187" t="s">
        <v>448</v>
      </c>
      <c r="E588" s="162" t="s">
        <v>290</v>
      </c>
      <c r="G588" s="116" t="s">
        <v>232</v>
      </c>
      <c r="I588" s="71" t="s">
        <v>291</v>
      </c>
      <c r="K588" s="162"/>
      <c r="M588" s="119"/>
    </row>
    <row r="589" spans="1:13" s="7" customFormat="1" ht="12.75" x14ac:dyDescent="0.2">
      <c r="A589" s="143"/>
      <c r="M589" s="119"/>
    </row>
    <row r="590" spans="1:13" s="7" customFormat="1" ht="12.75" x14ac:dyDescent="0.2">
      <c r="A590" s="143"/>
      <c r="B590" s="7" t="s">
        <v>296</v>
      </c>
      <c r="D590" s="149" t="s">
        <v>33</v>
      </c>
      <c r="E590" s="163">
        <f>360.57*2</f>
        <v>721.14</v>
      </c>
      <c r="F590" s="116" t="s">
        <v>37</v>
      </c>
      <c r="G590" s="163">
        <f>(0.06+0.06)*2</f>
        <v>0.24</v>
      </c>
      <c r="H590" s="116" t="s">
        <v>37</v>
      </c>
      <c r="I590" s="150">
        <v>2</v>
      </c>
      <c r="J590" s="116"/>
      <c r="K590" s="155"/>
      <c r="L590" s="152" t="s">
        <v>33</v>
      </c>
      <c r="M590" s="153">
        <f>E590*G590*I590</f>
        <v>346.1472</v>
      </c>
    </row>
    <row r="591" spans="1:13" s="7" customFormat="1" ht="12.75" x14ac:dyDescent="0.2">
      <c r="A591" s="143"/>
      <c r="B591" s="187" t="s">
        <v>347</v>
      </c>
      <c r="E591" s="162" t="s">
        <v>290</v>
      </c>
      <c r="G591" s="116" t="s">
        <v>232</v>
      </c>
      <c r="I591" s="71" t="s">
        <v>291</v>
      </c>
      <c r="K591" s="162"/>
      <c r="M591" s="119"/>
    </row>
    <row r="592" spans="1:13" s="7" customFormat="1" ht="12.75" x14ac:dyDescent="0.2">
      <c r="A592" s="143"/>
      <c r="M592" s="119"/>
    </row>
    <row r="593" spans="1:13" s="7" customFormat="1" ht="12.75" x14ac:dyDescent="0.2">
      <c r="A593" s="143"/>
      <c r="B593" s="7" t="s">
        <v>297</v>
      </c>
      <c r="D593" s="149" t="s">
        <v>33</v>
      </c>
      <c r="E593" s="150">
        <v>168</v>
      </c>
      <c r="F593" s="116" t="s">
        <v>37</v>
      </c>
      <c r="G593" s="163">
        <f>(0.25+0.085+0.085+0.025+0.025)*2</f>
        <v>0.94000000000000017</v>
      </c>
      <c r="H593" s="116" t="s">
        <v>37</v>
      </c>
      <c r="I593" s="150">
        <v>2</v>
      </c>
      <c r="J593" s="116"/>
      <c r="K593" s="155"/>
      <c r="L593" s="152" t="s">
        <v>33</v>
      </c>
      <c r="M593" s="153">
        <f>E593*G593*I593</f>
        <v>315.84000000000003</v>
      </c>
    </row>
    <row r="594" spans="1:13" s="7" customFormat="1" ht="12.75" x14ac:dyDescent="0.2">
      <c r="A594" s="143"/>
      <c r="B594" s="187" t="s">
        <v>449</v>
      </c>
      <c r="E594" s="162" t="s">
        <v>290</v>
      </c>
      <c r="G594" s="116" t="s">
        <v>232</v>
      </c>
      <c r="I594" s="71" t="s">
        <v>291</v>
      </c>
      <c r="K594" s="162"/>
      <c r="M594" s="119"/>
    </row>
    <row r="595" spans="1:13" s="7" customFormat="1" ht="12.75" x14ac:dyDescent="0.2">
      <c r="A595" s="143"/>
      <c r="M595" s="119"/>
    </row>
    <row r="596" spans="1:13" s="7" customFormat="1" ht="12.75" x14ac:dyDescent="0.2">
      <c r="A596" s="143"/>
      <c r="B596" s="7" t="s">
        <v>297</v>
      </c>
      <c r="D596" s="149" t="s">
        <v>33</v>
      </c>
      <c r="E596" s="163">
        <f>209.78*2</f>
        <v>419.56</v>
      </c>
      <c r="F596" s="116" t="s">
        <v>37</v>
      </c>
      <c r="G596" s="163">
        <f>(0.08+0.08)*2</f>
        <v>0.32</v>
      </c>
      <c r="H596" s="116" t="s">
        <v>37</v>
      </c>
      <c r="I596" s="150">
        <v>2</v>
      </c>
      <c r="J596" s="116"/>
      <c r="K596" s="155"/>
      <c r="L596" s="152" t="s">
        <v>33</v>
      </c>
      <c r="M596" s="153">
        <f>E596*G596*I596</f>
        <v>268.51839999999999</v>
      </c>
    </row>
    <row r="597" spans="1:13" s="7" customFormat="1" ht="12.75" x14ac:dyDescent="0.2">
      <c r="A597" s="143"/>
      <c r="B597" s="187" t="s">
        <v>348</v>
      </c>
      <c r="E597" s="162" t="s">
        <v>290</v>
      </c>
      <c r="G597" s="116" t="s">
        <v>232</v>
      </c>
      <c r="I597" s="71" t="s">
        <v>291</v>
      </c>
      <c r="K597" s="162"/>
      <c r="M597" s="119"/>
    </row>
    <row r="598" spans="1:13" s="7" customFormat="1" ht="12.75" x14ac:dyDescent="0.2">
      <c r="A598" s="143"/>
      <c r="M598" s="119"/>
    </row>
    <row r="599" spans="1:13" s="7" customFormat="1" ht="12.75" x14ac:dyDescent="0.2">
      <c r="A599" s="143"/>
      <c r="B599" s="7" t="s">
        <v>349</v>
      </c>
      <c r="D599" s="149" t="s">
        <v>33</v>
      </c>
      <c r="E599" s="150">
        <v>353.44</v>
      </c>
      <c r="F599" s="116" t="s">
        <v>37</v>
      </c>
      <c r="G599" s="163">
        <f>(0.1+0.05+0.05+0.017+0.017)*2</f>
        <v>0.46800000000000008</v>
      </c>
      <c r="H599" s="116" t="s">
        <v>37</v>
      </c>
      <c r="I599" s="150">
        <v>2</v>
      </c>
      <c r="J599" s="116"/>
      <c r="K599" s="155"/>
      <c r="L599" s="152" t="s">
        <v>33</v>
      </c>
      <c r="M599" s="153">
        <f>E599*G599*I599</f>
        <v>330.81984000000006</v>
      </c>
    </row>
    <row r="600" spans="1:13" s="7" customFormat="1" ht="12.75" x14ac:dyDescent="0.2">
      <c r="A600" s="143"/>
      <c r="B600" s="187" t="s">
        <v>433</v>
      </c>
      <c r="E600" s="162" t="s">
        <v>290</v>
      </c>
      <c r="G600" s="116" t="s">
        <v>232</v>
      </c>
      <c r="I600" s="71" t="s">
        <v>291</v>
      </c>
      <c r="K600" s="162"/>
      <c r="M600" s="119"/>
    </row>
    <row r="601" spans="1:13" s="7" customFormat="1" ht="12.75" x14ac:dyDescent="0.2">
      <c r="A601" s="143"/>
      <c r="M601" s="119"/>
    </row>
    <row r="602" spans="1:13" s="30" customFormat="1" ht="12.75" x14ac:dyDescent="0.2">
      <c r="A602" s="164"/>
      <c r="B602" s="30" t="s">
        <v>10</v>
      </c>
      <c r="E602" s="30" t="s">
        <v>231</v>
      </c>
      <c r="H602" s="30" t="s">
        <v>339</v>
      </c>
      <c r="L602" s="165" t="s">
        <v>33</v>
      </c>
      <c r="M602" s="154">
        <f>SUM(M578:M599)</f>
        <v>2375.6974400000004</v>
      </c>
    </row>
    <row r="603" spans="1:13" s="7" customFormat="1" ht="12.75" x14ac:dyDescent="0.2">
      <c r="A603" s="143"/>
      <c r="M603" s="119"/>
    </row>
    <row r="604" spans="1:13" s="7" customFormat="1" ht="15" x14ac:dyDescent="0.25">
      <c r="A604" s="142" t="s">
        <v>226</v>
      </c>
      <c r="B604" s="70"/>
      <c r="C604" s="256" t="str">
        <f>ORÇAMENTO!B99</f>
        <v>SISTEMA DE PISOS</v>
      </c>
      <c r="D604" s="256"/>
      <c r="E604" s="256"/>
      <c r="F604" s="256"/>
      <c r="G604" s="256"/>
      <c r="H604" s="256"/>
      <c r="I604" s="256"/>
      <c r="J604" s="256"/>
      <c r="K604" s="256"/>
      <c r="L604" s="256"/>
      <c r="M604" s="257"/>
    </row>
    <row r="605" spans="1:13" s="7" customFormat="1" ht="12.75" x14ac:dyDescent="0.2">
      <c r="A605" s="143"/>
      <c r="M605" s="119"/>
    </row>
    <row r="606" spans="1:13" s="7" customFormat="1" ht="12.75" x14ac:dyDescent="0.2">
      <c r="A606" s="144" t="str">
        <f>ORÇAMENTO!A100</f>
        <v>7.1</v>
      </c>
      <c r="B606" s="157"/>
      <c r="C606" s="260" t="str">
        <f>ORÇAMENTO!E100</f>
        <v>EXECUÇÃO DE PISO INDUSTRIAL DE CONCRETO ARMADO, FCK = 20 MPA, ESPESSURA DE 12,0 CM. AF_04/2022</v>
      </c>
      <c r="D606" s="260"/>
      <c r="E606" s="260"/>
      <c r="F606" s="260"/>
      <c r="G606" s="260"/>
      <c r="H606" s="260"/>
      <c r="I606" s="260"/>
      <c r="J606" s="260"/>
      <c r="K606" s="260"/>
      <c r="L606" s="260"/>
      <c r="M606" s="146" t="s">
        <v>31</v>
      </c>
    </row>
    <row r="607" spans="1:13" s="7" customFormat="1" ht="12.75" x14ac:dyDescent="0.2">
      <c r="A607" s="175"/>
      <c r="B607" s="148"/>
      <c r="E607" s="162"/>
      <c r="F607" s="43"/>
      <c r="G607" s="162"/>
      <c r="H607" s="43"/>
      <c r="I607" s="116"/>
      <c r="M607" s="119"/>
    </row>
    <row r="608" spans="1:13" s="7" customFormat="1" ht="12.75" x14ac:dyDescent="0.2">
      <c r="A608" s="175"/>
      <c r="B608" s="148" t="s">
        <v>464</v>
      </c>
      <c r="D608" s="149" t="s">
        <v>33</v>
      </c>
      <c r="E608" s="150">
        <v>29.37</v>
      </c>
      <c r="F608" s="116" t="s">
        <v>37</v>
      </c>
      <c r="G608" s="150">
        <v>29.02</v>
      </c>
      <c r="H608" s="116"/>
      <c r="I608" s="155"/>
      <c r="J608" s="151"/>
      <c r="K608" s="151"/>
      <c r="L608" s="152" t="s">
        <v>33</v>
      </c>
      <c r="M608" s="153">
        <f>E608*G608</f>
        <v>852.31740000000002</v>
      </c>
    </row>
    <row r="609" spans="1:13" s="7" customFormat="1" ht="12.75" x14ac:dyDescent="0.2">
      <c r="A609" s="175"/>
      <c r="B609" s="148"/>
      <c r="E609" s="162" t="s">
        <v>463</v>
      </c>
      <c r="F609" s="43"/>
      <c r="G609" s="162" t="s">
        <v>462</v>
      </c>
      <c r="H609" s="43"/>
      <c r="I609" s="162"/>
      <c r="M609" s="119"/>
    </row>
    <row r="610" spans="1:13" s="7" customFormat="1" ht="12.75" x14ac:dyDescent="0.2">
      <c r="A610" s="147"/>
      <c r="B610" s="7" t="s">
        <v>10</v>
      </c>
      <c r="E610" s="179"/>
      <c r="L610" s="152" t="s">
        <v>33</v>
      </c>
      <c r="M610" s="154">
        <f>SUM(M608:M609)</f>
        <v>852.31740000000002</v>
      </c>
    </row>
    <row r="611" spans="1:13" s="7" customFormat="1" ht="12.75" x14ac:dyDescent="0.2">
      <c r="A611" s="147"/>
      <c r="E611" s="179"/>
      <c r="L611" s="152"/>
      <c r="M611" s="160"/>
    </row>
    <row r="612" spans="1:13" s="7" customFormat="1" ht="12.75" x14ac:dyDescent="0.2">
      <c r="A612" s="144" t="str">
        <f>ORÇAMENTO!A101</f>
        <v>7.2</v>
      </c>
      <c r="B612" s="157"/>
      <c r="C612" s="260" t="str">
        <f>ORÇAMENTO!E101</f>
        <v>JUNTA DE DILATAÇÃO COM ISOPOR 20 MM, EXCLUSIVE SELANTE</v>
      </c>
      <c r="D612" s="260"/>
      <c r="E612" s="260"/>
      <c r="F612" s="260"/>
      <c r="G612" s="260"/>
      <c r="H612" s="260"/>
      <c r="I612" s="260"/>
      <c r="J612" s="260"/>
      <c r="K612" s="260"/>
      <c r="L612" s="260"/>
      <c r="M612" s="146" t="s">
        <v>31</v>
      </c>
    </row>
    <row r="613" spans="1:13" s="7" customFormat="1" ht="12.75" x14ac:dyDescent="0.2">
      <c r="A613" s="175"/>
      <c r="B613" s="148"/>
      <c r="E613" s="162"/>
      <c r="F613" s="43"/>
      <c r="G613" s="162"/>
      <c r="H613" s="43"/>
      <c r="I613" s="116"/>
      <c r="M613" s="119"/>
    </row>
    <row r="614" spans="1:13" s="7" customFormat="1" ht="12.75" x14ac:dyDescent="0.2">
      <c r="A614" s="175"/>
      <c r="B614" s="148" t="s">
        <v>464</v>
      </c>
      <c r="D614" s="149" t="s">
        <v>33</v>
      </c>
      <c r="E614" s="150">
        <v>45.73</v>
      </c>
      <c r="F614" s="116"/>
      <c r="G614" s="155"/>
      <c r="H614" s="116"/>
      <c r="I614" s="155"/>
      <c r="J614" s="151"/>
      <c r="K614" s="151"/>
      <c r="L614" s="152" t="s">
        <v>33</v>
      </c>
      <c r="M614" s="153">
        <f>E614</f>
        <v>45.73</v>
      </c>
    </row>
    <row r="615" spans="1:13" s="7" customFormat="1" ht="12.75" x14ac:dyDescent="0.2">
      <c r="A615" s="175"/>
      <c r="B615" s="148"/>
      <c r="E615" s="162"/>
      <c r="F615" s="43"/>
      <c r="G615" s="162"/>
      <c r="H615" s="43"/>
      <c r="I615" s="162"/>
      <c r="M615" s="119"/>
    </row>
    <row r="616" spans="1:13" s="7" customFormat="1" ht="12.75" x14ac:dyDescent="0.2">
      <c r="A616" s="147"/>
      <c r="B616" s="7" t="s">
        <v>10</v>
      </c>
      <c r="E616" s="179"/>
      <c r="L616" s="152" t="s">
        <v>33</v>
      </c>
      <c r="M616" s="154">
        <f>SUM(M614:M615)</f>
        <v>45.73</v>
      </c>
    </row>
    <row r="617" spans="1:13" s="7" customFormat="1" ht="12.75" x14ac:dyDescent="0.2">
      <c r="A617" s="143"/>
      <c r="M617" s="119"/>
    </row>
    <row r="618" spans="1:13" s="7" customFormat="1" ht="12.75" x14ac:dyDescent="0.2">
      <c r="A618" s="144" t="str">
        <f>ORÇAMENTO!A102</f>
        <v>7.3</v>
      </c>
      <c r="B618" s="157"/>
      <c r="C618" s="260" t="str">
        <f>ORÇAMENTO!E102</f>
        <v xml:space="preserve">APLICAÇÃO DE SELANTE, MASTIQUE ELÁSTICO, EM JUNTA DE DILAÇÃO, DIMENSÃO (20X10)MM, FATOR DE FORMA 1:2. </v>
      </c>
      <c r="D618" s="260"/>
      <c r="E618" s="260"/>
      <c r="F618" s="260"/>
      <c r="G618" s="260"/>
      <c r="H618" s="260"/>
      <c r="I618" s="260"/>
      <c r="J618" s="260"/>
      <c r="K618" s="260"/>
      <c r="L618" s="260"/>
      <c r="M618" s="146" t="s">
        <v>26</v>
      </c>
    </row>
    <row r="619" spans="1:13" s="7" customFormat="1" ht="12.75" x14ac:dyDescent="0.2">
      <c r="A619" s="175"/>
      <c r="B619" s="148"/>
      <c r="E619" s="162"/>
      <c r="F619" s="43"/>
      <c r="G619" s="162"/>
      <c r="H619" s="43"/>
      <c r="I619" s="116"/>
      <c r="M619" s="119"/>
    </row>
    <row r="620" spans="1:13" s="7" customFormat="1" ht="12.75" x14ac:dyDescent="0.2">
      <c r="A620" s="175"/>
      <c r="B620" s="148" t="s">
        <v>464</v>
      </c>
      <c r="D620" s="149" t="s">
        <v>33</v>
      </c>
      <c r="E620" s="150">
        <v>381.08</v>
      </c>
      <c r="F620" s="116"/>
      <c r="G620" s="155"/>
      <c r="H620" s="116"/>
      <c r="I620" s="155"/>
      <c r="J620" s="151"/>
      <c r="K620" s="151"/>
      <c r="L620" s="152" t="s">
        <v>33</v>
      </c>
      <c r="M620" s="153">
        <f>E620</f>
        <v>381.08</v>
      </c>
    </row>
    <row r="621" spans="1:13" s="7" customFormat="1" ht="12.75" x14ac:dyDescent="0.2">
      <c r="A621" s="175"/>
      <c r="B621" s="148"/>
      <c r="E621" s="162"/>
      <c r="F621" s="43"/>
      <c r="G621" s="162"/>
      <c r="H621" s="43"/>
      <c r="I621" s="162"/>
      <c r="M621" s="119"/>
    </row>
    <row r="622" spans="1:13" s="7" customFormat="1" ht="12.75" x14ac:dyDescent="0.2">
      <c r="A622" s="147"/>
      <c r="B622" s="7" t="s">
        <v>10</v>
      </c>
      <c r="E622" s="179"/>
      <c r="L622" s="152" t="s">
        <v>33</v>
      </c>
      <c r="M622" s="154">
        <f>SUM(M620:M621)</f>
        <v>381.08</v>
      </c>
    </row>
    <row r="623" spans="1:13" s="7" customFormat="1" ht="12.75" x14ac:dyDescent="0.2">
      <c r="A623" s="143"/>
      <c r="M623" s="119"/>
    </row>
    <row r="624" spans="1:13" s="7" customFormat="1" ht="15" x14ac:dyDescent="0.25">
      <c r="A624" s="142" t="str">
        <f>ORÇAMENTO!A104</f>
        <v>8.0</v>
      </c>
      <c r="B624" s="70"/>
      <c r="C624" s="256" t="str">
        <f>ORÇAMENTO!B104</f>
        <v>INSTALAÇÕES ELETRICAS</v>
      </c>
      <c r="D624" s="256"/>
      <c r="E624" s="256"/>
      <c r="F624" s="256"/>
      <c r="G624" s="256"/>
      <c r="H624" s="256"/>
      <c r="I624" s="256"/>
      <c r="J624" s="256"/>
      <c r="K624" s="256"/>
      <c r="L624" s="256"/>
      <c r="M624" s="257"/>
    </row>
    <row r="625" spans="1:13" s="7" customFormat="1" ht="12.75" x14ac:dyDescent="0.2">
      <c r="A625" s="143"/>
      <c r="M625" s="119"/>
    </row>
    <row r="626" spans="1:13" s="7" customFormat="1" ht="12.75" x14ac:dyDescent="0.2">
      <c r="A626" s="143"/>
      <c r="B626" s="148" t="s">
        <v>191</v>
      </c>
      <c r="M626" s="119"/>
    </row>
    <row r="627" spans="1:13" s="7" customFormat="1" ht="12.75" x14ac:dyDescent="0.2">
      <c r="A627" s="143"/>
      <c r="M627" s="119"/>
    </row>
    <row r="628" spans="1:13" s="7" customFormat="1" ht="15" x14ac:dyDescent="0.25">
      <c r="A628" s="142" t="s">
        <v>230</v>
      </c>
      <c r="B628" s="70"/>
      <c r="C628" s="256" t="str">
        <f>ORÇAMENTO!C119</f>
        <v>ESGOTO</v>
      </c>
      <c r="D628" s="256"/>
      <c r="E628" s="256"/>
      <c r="F628" s="256"/>
      <c r="G628" s="256"/>
      <c r="H628" s="256"/>
      <c r="I628" s="256"/>
      <c r="J628" s="256"/>
      <c r="K628" s="256"/>
      <c r="L628" s="256"/>
      <c r="M628" s="257"/>
    </row>
    <row r="629" spans="1:13" s="7" customFormat="1" ht="12.75" x14ac:dyDescent="0.2">
      <c r="A629" s="143"/>
      <c r="M629" s="119"/>
    </row>
    <row r="630" spans="1:13" s="7" customFormat="1" ht="12.75" x14ac:dyDescent="0.2">
      <c r="A630" s="143"/>
      <c r="B630" s="148" t="s">
        <v>190</v>
      </c>
      <c r="M630" s="119"/>
    </row>
    <row r="631" spans="1:13" s="7" customFormat="1" ht="12.75" x14ac:dyDescent="0.2">
      <c r="A631" s="143"/>
      <c r="M631" s="119"/>
    </row>
    <row r="632" spans="1:13" s="7" customFormat="1" ht="12.75" x14ac:dyDescent="0.2">
      <c r="A632" s="143"/>
      <c r="M632" s="119"/>
    </row>
    <row r="633" spans="1:13" s="7" customFormat="1" ht="15" x14ac:dyDescent="0.25">
      <c r="A633" s="142" t="s">
        <v>237</v>
      </c>
      <c r="B633" s="70"/>
      <c r="C633" s="256" t="str">
        <f>ORÇAMENTO!C122</f>
        <v xml:space="preserve">ÁGUA PLUVIAL / DRENAGEM </v>
      </c>
      <c r="D633" s="256"/>
      <c r="E633" s="256"/>
      <c r="F633" s="256"/>
      <c r="G633" s="256"/>
      <c r="H633" s="256"/>
      <c r="I633" s="256"/>
      <c r="J633" s="256"/>
      <c r="K633" s="256"/>
      <c r="L633" s="256"/>
      <c r="M633" s="257"/>
    </row>
    <row r="634" spans="1:13" s="7" customFormat="1" ht="12.75" x14ac:dyDescent="0.2">
      <c r="A634" s="143"/>
      <c r="M634" s="119"/>
    </row>
    <row r="635" spans="1:13" s="7" customFormat="1" ht="12.75" x14ac:dyDescent="0.2">
      <c r="A635" s="143"/>
      <c r="B635" s="148" t="s">
        <v>190</v>
      </c>
      <c r="M635" s="119"/>
    </row>
    <row r="636" spans="1:13" s="7" customFormat="1" ht="12.75" x14ac:dyDescent="0.2">
      <c r="A636" s="143"/>
      <c r="M636" s="119"/>
    </row>
    <row r="637" spans="1:13" s="7" customFormat="1" ht="12.75" x14ac:dyDescent="0.2">
      <c r="A637" s="143"/>
      <c r="M637" s="119"/>
    </row>
    <row r="638" spans="1:13" s="7" customFormat="1" ht="15" x14ac:dyDescent="0.25">
      <c r="A638" s="142" t="str">
        <f>ORÇAMENTO!A127</f>
        <v>11.0</v>
      </c>
      <c r="B638" s="70"/>
      <c r="C638" s="256" t="str">
        <f>ORÇAMENTO!B127</f>
        <v>IMPERMEABILIZAÇÕES</v>
      </c>
      <c r="D638" s="256"/>
      <c r="E638" s="256"/>
      <c r="F638" s="256"/>
      <c r="G638" s="256"/>
      <c r="H638" s="256"/>
      <c r="I638" s="256"/>
      <c r="J638" s="256"/>
      <c r="K638" s="256"/>
      <c r="L638" s="256"/>
      <c r="M638" s="257"/>
    </row>
    <row r="639" spans="1:13" s="7" customFormat="1" ht="12.75" x14ac:dyDescent="0.2">
      <c r="A639" s="143"/>
      <c r="M639" s="119"/>
    </row>
    <row r="640" spans="1:13" s="7" customFormat="1" ht="15" customHeight="1" x14ac:dyDescent="0.2">
      <c r="A640" s="180" t="str">
        <f>ORÇAMENTO!A128</f>
        <v>11.1</v>
      </c>
      <c r="B640" s="157"/>
      <c r="C640" s="258" t="str">
        <f>ORÇAMENTO!E128</f>
        <v>IMPERMEABILIZAÇÃO DE SUPERFÍCIE COM EMULSÃO ASFÁLTICA, 2 DEMÃOS. AF_09/2023</v>
      </c>
      <c r="D640" s="258"/>
      <c r="E640" s="258"/>
      <c r="F640" s="258"/>
      <c r="G640" s="258"/>
      <c r="H640" s="258"/>
      <c r="I640" s="258"/>
      <c r="J640" s="258"/>
      <c r="K640" s="258"/>
      <c r="L640" s="258"/>
      <c r="M640" s="146" t="str">
        <f>ORÇAMENTO!F128</f>
        <v>M2</v>
      </c>
    </row>
    <row r="641" spans="1:13" s="7" customFormat="1" x14ac:dyDescent="0.2">
      <c r="A641" s="147"/>
      <c r="E641" s="162"/>
      <c r="F641" s="6"/>
      <c r="M641" s="119"/>
    </row>
    <row r="642" spans="1:13" s="7" customFormat="1" x14ac:dyDescent="0.2">
      <c r="A642" s="147"/>
      <c r="B642" s="7" t="s">
        <v>326</v>
      </c>
      <c r="D642" s="149" t="s">
        <v>33</v>
      </c>
      <c r="E642" s="150">
        <f>0.7809</f>
        <v>0.78090000000000004</v>
      </c>
      <c r="F642" s="161" t="s">
        <v>37</v>
      </c>
      <c r="G642" s="150">
        <v>31</v>
      </c>
      <c r="H642" s="166"/>
      <c r="I642" s="159" t="s">
        <v>322</v>
      </c>
      <c r="J642" s="151"/>
      <c r="K642" s="151"/>
      <c r="L642" s="152" t="s">
        <v>33</v>
      </c>
      <c r="M642" s="153">
        <f>E642*G642</f>
        <v>24.207900000000002</v>
      </c>
    </row>
    <row r="643" spans="1:13" s="7" customFormat="1" x14ac:dyDescent="0.2">
      <c r="A643" s="147"/>
      <c r="B643" s="148" t="s">
        <v>311</v>
      </c>
      <c r="E643" s="162" t="s">
        <v>329</v>
      </c>
      <c r="F643" s="6"/>
      <c r="G643" s="162" t="s">
        <v>79</v>
      </c>
      <c r="I643" s="159"/>
      <c r="M643" s="119"/>
    </row>
    <row r="644" spans="1:13" s="7" customFormat="1" x14ac:dyDescent="0.2">
      <c r="A644" s="147"/>
      <c r="E644" s="162"/>
      <c r="F644" s="6"/>
      <c r="M644" s="119"/>
    </row>
    <row r="645" spans="1:13" s="7" customFormat="1" x14ac:dyDescent="0.2">
      <c r="A645" s="147"/>
      <c r="B645" s="7" t="s">
        <v>327</v>
      </c>
      <c r="D645" s="149" t="s">
        <v>33</v>
      </c>
      <c r="E645" s="150">
        <f>1.5084</f>
        <v>1.5084</v>
      </c>
      <c r="F645" s="161" t="s">
        <v>37</v>
      </c>
      <c r="G645" s="150">
        <v>3</v>
      </c>
      <c r="H645" s="166"/>
      <c r="I645" s="159" t="s">
        <v>322</v>
      </c>
      <c r="J645" s="151"/>
      <c r="K645" s="151"/>
      <c r="L645" s="152" t="s">
        <v>33</v>
      </c>
      <c r="M645" s="153">
        <f>E645*G645</f>
        <v>4.5251999999999999</v>
      </c>
    </row>
    <row r="646" spans="1:13" s="7" customFormat="1" x14ac:dyDescent="0.2">
      <c r="A646" s="147"/>
      <c r="B646" s="148" t="s">
        <v>311</v>
      </c>
      <c r="E646" s="162" t="s">
        <v>329</v>
      </c>
      <c r="F646" s="6"/>
      <c r="G646" s="162" t="s">
        <v>79</v>
      </c>
      <c r="I646" s="159"/>
      <c r="M646" s="119"/>
    </row>
    <row r="647" spans="1:13" s="7" customFormat="1" x14ac:dyDescent="0.2">
      <c r="A647" s="147"/>
      <c r="E647" s="162"/>
      <c r="F647" s="6"/>
      <c r="M647" s="119"/>
    </row>
    <row r="648" spans="1:13" s="7" customFormat="1" x14ac:dyDescent="0.2">
      <c r="A648" s="147"/>
      <c r="B648" s="7" t="s">
        <v>327</v>
      </c>
      <c r="D648" s="149" t="s">
        <v>33</v>
      </c>
      <c r="E648" s="150">
        <f>1.5084</f>
        <v>1.5084</v>
      </c>
      <c r="F648" s="161" t="s">
        <v>37</v>
      </c>
      <c r="G648" s="150">
        <v>14</v>
      </c>
      <c r="H648" s="166"/>
      <c r="I648" s="159" t="s">
        <v>455</v>
      </c>
      <c r="J648" s="151"/>
      <c r="K648" s="151"/>
      <c r="L648" s="152" t="s">
        <v>33</v>
      </c>
      <c r="M648" s="153">
        <f>E648*G648</f>
        <v>21.117599999999999</v>
      </c>
    </row>
    <row r="649" spans="1:13" s="7" customFormat="1" x14ac:dyDescent="0.2">
      <c r="A649" s="147"/>
      <c r="B649" s="148" t="s">
        <v>434</v>
      </c>
      <c r="E649" s="162" t="s">
        <v>329</v>
      </c>
      <c r="F649" s="6"/>
      <c r="G649" s="162" t="s">
        <v>79</v>
      </c>
      <c r="I649" s="159"/>
      <c r="M649" s="119"/>
    </row>
    <row r="650" spans="1:13" s="7" customFormat="1" x14ac:dyDescent="0.2">
      <c r="A650" s="147"/>
      <c r="E650" s="162"/>
      <c r="F650" s="6"/>
      <c r="M650" s="119"/>
    </row>
    <row r="651" spans="1:13" s="7" customFormat="1" x14ac:dyDescent="0.2">
      <c r="A651" s="147"/>
      <c r="B651" s="7" t="s">
        <v>328</v>
      </c>
      <c r="D651" s="149" t="s">
        <v>33</v>
      </c>
      <c r="E651" s="150">
        <v>2.0154999999999998</v>
      </c>
      <c r="F651" s="161" t="s">
        <v>37</v>
      </c>
      <c r="G651" s="150">
        <v>1</v>
      </c>
      <c r="H651" s="166"/>
      <c r="I651" s="159" t="s">
        <v>322</v>
      </c>
      <c r="J651" s="151"/>
      <c r="K651" s="151"/>
      <c r="L651" s="152" t="s">
        <v>33</v>
      </c>
      <c r="M651" s="153">
        <f>E651*G651</f>
        <v>2.0154999999999998</v>
      </c>
    </row>
    <row r="652" spans="1:13" s="7" customFormat="1" x14ac:dyDescent="0.2">
      <c r="A652" s="147"/>
      <c r="B652" s="148" t="s">
        <v>311</v>
      </c>
      <c r="E652" s="162" t="s">
        <v>329</v>
      </c>
      <c r="F652" s="6"/>
      <c r="G652" s="162" t="s">
        <v>79</v>
      </c>
      <c r="I652" s="159"/>
      <c r="M652" s="119"/>
    </row>
    <row r="653" spans="1:13" s="7" customFormat="1" x14ac:dyDescent="0.2">
      <c r="A653" s="147"/>
      <c r="E653" s="162"/>
      <c r="F653" s="6"/>
      <c r="M653" s="119"/>
    </row>
    <row r="654" spans="1:13" s="30" customFormat="1" ht="12.75" x14ac:dyDescent="0.2">
      <c r="A654" s="167"/>
      <c r="B654" s="30" t="s">
        <v>10</v>
      </c>
      <c r="E654" s="159" t="s">
        <v>301</v>
      </c>
      <c r="L654" s="165" t="s">
        <v>33</v>
      </c>
      <c r="M654" s="160">
        <f>SUM(M642:M651)</f>
        <v>51.866200000000006</v>
      </c>
    </row>
    <row r="655" spans="1:13" s="7" customFormat="1" ht="12.75" x14ac:dyDescent="0.2">
      <c r="A655" s="147"/>
      <c r="L655" s="152"/>
      <c r="M655" s="156"/>
    </row>
    <row r="656" spans="1:13" s="7" customFormat="1" ht="15" x14ac:dyDescent="0.25">
      <c r="A656" s="142" t="str">
        <f>ORÇAMENTO!A130</f>
        <v>12.0</v>
      </c>
      <c r="B656" s="70"/>
      <c r="C656" s="256" t="str">
        <f>ORÇAMENTO!B130</f>
        <v>SERVIÇOS COMPLEMENTARES</v>
      </c>
      <c r="D656" s="256"/>
      <c r="E656" s="256"/>
      <c r="F656" s="256"/>
      <c r="G656" s="256"/>
      <c r="H656" s="256"/>
      <c r="I656" s="256"/>
      <c r="J656" s="256"/>
      <c r="K656" s="256"/>
      <c r="L656" s="256"/>
      <c r="M656" s="257"/>
    </row>
    <row r="657" spans="1:13" s="7" customFormat="1" ht="12.75" x14ac:dyDescent="0.2">
      <c r="A657" s="143"/>
      <c r="M657" s="119"/>
    </row>
    <row r="658" spans="1:13" s="7" customFormat="1" ht="15" customHeight="1" x14ac:dyDescent="0.2">
      <c r="A658" s="180" t="str">
        <f>ORÇAMENTO!A131</f>
        <v>12.1</v>
      </c>
      <c r="B658" s="157"/>
      <c r="C658" s="258" t="str">
        <f>ORÇAMENTO!E131</f>
        <v>LIMPEZA FINAL PARA ENTREGA DA OBRA</v>
      </c>
      <c r="D658" s="258"/>
      <c r="E658" s="258"/>
      <c r="F658" s="258"/>
      <c r="G658" s="258"/>
      <c r="H658" s="258"/>
      <c r="I658" s="258"/>
      <c r="J658" s="258"/>
      <c r="K658" s="258"/>
      <c r="L658" s="258"/>
      <c r="M658" s="146" t="str">
        <f>ORÇAMENTO!F131</f>
        <v>M2</v>
      </c>
    </row>
    <row r="659" spans="1:13" s="7" customFormat="1" ht="12.75" x14ac:dyDescent="0.2">
      <c r="A659" s="147"/>
      <c r="M659" s="119"/>
    </row>
    <row r="660" spans="1:13" s="7" customFormat="1" ht="12.75" x14ac:dyDescent="0.2">
      <c r="A660" s="147"/>
      <c r="B660" s="148" t="s">
        <v>311</v>
      </c>
      <c r="D660" s="149" t="s">
        <v>33</v>
      </c>
      <c r="E660" s="163">
        <f>29.4*33.65</f>
        <v>989.31</v>
      </c>
      <c r="F660" s="116"/>
      <c r="G660" s="30" t="s">
        <v>256</v>
      </c>
      <c r="H660" s="166"/>
      <c r="I660" s="116"/>
      <c r="J660" s="151"/>
      <c r="K660" s="151"/>
      <c r="L660" s="152" t="s">
        <v>33</v>
      </c>
      <c r="M660" s="153">
        <f>E660</f>
        <v>989.31</v>
      </c>
    </row>
    <row r="661" spans="1:13" s="7" customFormat="1" ht="12.75" x14ac:dyDescent="0.2">
      <c r="A661" s="147"/>
      <c r="E661" s="71" t="s">
        <v>43</v>
      </c>
      <c r="G661" s="71"/>
      <c r="M661" s="119"/>
    </row>
    <row r="662" spans="1:13" s="7" customFormat="1" ht="12.75" x14ac:dyDescent="0.2">
      <c r="A662" s="143"/>
      <c r="M662" s="119"/>
    </row>
    <row r="663" spans="1:13" s="7" customFormat="1" ht="12.75" x14ac:dyDescent="0.2">
      <c r="A663" s="143"/>
      <c r="B663" s="7" t="s">
        <v>10</v>
      </c>
      <c r="L663" s="152" t="s">
        <v>33</v>
      </c>
      <c r="M663" s="154">
        <f>SUM(M660:M662)</f>
        <v>989.31</v>
      </c>
    </row>
    <row r="664" spans="1:13" s="7" customFormat="1" ht="12.75" x14ac:dyDescent="0.2">
      <c r="A664" s="143"/>
      <c r="L664" s="152"/>
      <c r="M664" s="156"/>
    </row>
    <row r="665" spans="1:13" s="7" customFormat="1" ht="12.75" x14ac:dyDescent="0.2">
      <c r="A665" s="143"/>
      <c r="L665" s="152"/>
      <c r="M665" s="156"/>
    </row>
    <row r="666" spans="1:13" s="7" customFormat="1" ht="21" customHeight="1" x14ac:dyDescent="0.2">
      <c r="A666" s="270"/>
      <c r="B666" s="271"/>
      <c r="C666" s="271"/>
      <c r="D666" s="271"/>
      <c r="E666" s="271"/>
      <c r="F666" s="271"/>
      <c r="G666" s="271"/>
      <c r="H666" s="271"/>
      <c r="I666" s="271"/>
      <c r="J666" s="271"/>
      <c r="K666" s="271"/>
      <c r="L666" s="271"/>
      <c r="M666" s="272"/>
    </row>
    <row r="667" spans="1:13" s="7" customFormat="1" ht="21" customHeight="1" x14ac:dyDescent="0.2">
      <c r="A667" s="270"/>
      <c r="B667" s="271"/>
      <c r="C667" s="271"/>
      <c r="D667" s="271"/>
      <c r="E667" s="271"/>
      <c r="F667" s="271"/>
      <c r="G667" s="271"/>
      <c r="H667" s="271"/>
      <c r="I667" s="271"/>
      <c r="J667" s="271"/>
      <c r="K667" s="271"/>
      <c r="L667" s="271"/>
      <c r="M667" s="272"/>
    </row>
    <row r="668" spans="1:13" s="4" customFormat="1" ht="21" customHeight="1" x14ac:dyDescent="0.2">
      <c r="A668" s="251"/>
      <c r="B668" s="252"/>
      <c r="C668" s="252"/>
      <c r="D668" s="252"/>
      <c r="E668" s="252"/>
      <c r="F668" s="252"/>
      <c r="G668" s="252"/>
      <c r="H668" s="252"/>
      <c r="I668" s="252"/>
      <c r="J668" s="252"/>
      <c r="K668" s="252"/>
      <c r="L668" s="252"/>
      <c r="M668" s="253"/>
    </row>
    <row r="669" spans="1:13" s="7" customFormat="1" ht="21" customHeight="1" x14ac:dyDescent="0.2">
      <c r="A669" s="270"/>
      <c r="B669" s="271"/>
      <c r="C669" s="271"/>
      <c r="D669" s="271"/>
      <c r="E669" s="271"/>
      <c r="F669" s="271"/>
      <c r="G669" s="271"/>
      <c r="H669" s="271"/>
      <c r="I669" s="271"/>
      <c r="J669" s="271"/>
      <c r="K669" s="271"/>
      <c r="L669" s="271"/>
      <c r="M669" s="272"/>
    </row>
    <row r="670" spans="1:13" s="7" customFormat="1" ht="21" customHeight="1" x14ac:dyDescent="0.2">
      <c r="A670" s="270"/>
      <c r="B670" s="271"/>
      <c r="C670" s="271"/>
      <c r="D670" s="271"/>
      <c r="E670" s="271"/>
      <c r="F670" s="271"/>
      <c r="G670" s="271"/>
      <c r="H670" s="271"/>
      <c r="I670" s="271"/>
      <c r="J670" s="271"/>
      <c r="K670" s="271"/>
      <c r="L670" s="271"/>
      <c r="M670" s="272"/>
    </row>
    <row r="671" spans="1:13" s="4" customFormat="1" ht="21" customHeight="1" x14ac:dyDescent="0.2">
      <c r="A671" s="251"/>
      <c r="B671" s="252"/>
      <c r="C671" s="252"/>
      <c r="D671" s="252"/>
      <c r="E671" s="252"/>
      <c r="F671" s="252"/>
      <c r="G671" s="252"/>
      <c r="H671" s="252"/>
      <c r="I671" s="252"/>
      <c r="J671" s="252"/>
      <c r="K671" s="252"/>
      <c r="L671" s="252"/>
      <c r="M671" s="253"/>
    </row>
    <row r="672" spans="1:13" s="7" customFormat="1" ht="15" customHeight="1" x14ac:dyDescent="0.2">
      <c r="A672" s="267" t="s">
        <v>491</v>
      </c>
      <c r="B672" s="268"/>
      <c r="C672" s="268"/>
      <c r="D672" s="268"/>
      <c r="E672" s="268"/>
      <c r="F672" s="268"/>
      <c r="G672" s="268"/>
      <c r="H672" s="268"/>
      <c r="I672" s="268"/>
      <c r="J672" s="268"/>
      <c r="K672" s="268"/>
      <c r="L672" s="268"/>
      <c r="M672" s="269"/>
    </row>
    <row r="673" spans="1:13" s="7" customFormat="1" ht="15" customHeight="1" x14ac:dyDescent="0.2">
      <c r="A673" s="267" t="s">
        <v>492</v>
      </c>
      <c r="B673" s="268"/>
      <c r="C673" s="268"/>
      <c r="D673" s="268"/>
      <c r="E673" s="268"/>
      <c r="F673" s="268"/>
      <c r="G673" s="268"/>
      <c r="H673" s="268"/>
      <c r="I673" s="268"/>
      <c r="J673" s="268"/>
      <c r="K673" s="268"/>
      <c r="L673" s="268"/>
      <c r="M673" s="269"/>
    </row>
    <row r="674" spans="1:13" s="7" customFormat="1" ht="15" customHeight="1" x14ac:dyDescent="0.2">
      <c r="A674" s="264" t="s">
        <v>493</v>
      </c>
      <c r="B674" s="265"/>
      <c r="C674" s="265"/>
      <c r="D674" s="265"/>
      <c r="E674" s="265"/>
      <c r="F674" s="265"/>
      <c r="G674" s="265"/>
      <c r="H674" s="265"/>
      <c r="I674" s="265"/>
      <c r="J674" s="265"/>
      <c r="K674" s="265"/>
      <c r="L674" s="265"/>
      <c r="M674" s="266"/>
    </row>
    <row r="675" spans="1:13" ht="15" thickBot="1" x14ac:dyDescent="0.25">
      <c r="A675" s="261" t="s">
        <v>495</v>
      </c>
      <c r="B675" s="262"/>
      <c r="C675" s="262"/>
      <c r="D675" s="262"/>
      <c r="E675" s="262"/>
      <c r="F675" s="262"/>
      <c r="G675" s="262"/>
      <c r="H675" s="262"/>
      <c r="I675" s="262"/>
      <c r="J675" s="262"/>
      <c r="K675" s="262"/>
      <c r="L675" s="262"/>
      <c r="M675" s="263"/>
    </row>
  </sheetData>
  <mergeCells count="109">
    <mergeCell ref="C39:L39"/>
    <mergeCell ref="C604:M604"/>
    <mergeCell ref="C330:L330"/>
    <mergeCell ref="C206:L206"/>
    <mergeCell ref="C222:L222"/>
    <mergeCell ref="C480:L480"/>
    <mergeCell ref="C525:L525"/>
    <mergeCell ref="C451:L451"/>
    <mergeCell ref="C275:L275"/>
    <mergeCell ref="C398:L398"/>
    <mergeCell ref="C405:M405"/>
    <mergeCell ref="C422:L422"/>
    <mergeCell ref="C428:M428"/>
    <mergeCell ref="C415:L415"/>
    <mergeCell ref="C408:L408"/>
    <mergeCell ref="C458:L458"/>
    <mergeCell ref="C85:L85"/>
    <mergeCell ref="C153:M153"/>
    <mergeCell ref="C155:L155"/>
    <mergeCell ref="C165:L165"/>
    <mergeCell ref="C175:L175"/>
    <mergeCell ref="C196:L196"/>
    <mergeCell ref="C321:M321"/>
    <mergeCell ref="C323:L323"/>
    <mergeCell ref="C118:L118"/>
    <mergeCell ref="C125:L125"/>
    <mergeCell ref="C633:M633"/>
    <mergeCell ref="C624:M624"/>
    <mergeCell ref="C628:M628"/>
    <mergeCell ref="C606:L606"/>
    <mergeCell ref="C102:L102"/>
    <mergeCell ref="C132:L132"/>
    <mergeCell ref="C182:L182"/>
    <mergeCell ref="C139:L139"/>
    <mergeCell ref="C384:L384"/>
    <mergeCell ref="C391:L391"/>
    <mergeCell ref="C539:L539"/>
    <mergeCell ref="C511:L511"/>
    <mergeCell ref="C473:L473"/>
    <mergeCell ref="C471:M471"/>
    <mergeCell ref="A1:C1"/>
    <mergeCell ref="D1:M1"/>
    <mergeCell ref="C11:L11"/>
    <mergeCell ref="D7:M7"/>
    <mergeCell ref="A8:M8"/>
    <mergeCell ref="A7:C7"/>
    <mergeCell ref="A2:M2"/>
    <mergeCell ref="A3:K3"/>
    <mergeCell ref="L3:M3"/>
    <mergeCell ref="A4:I4"/>
    <mergeCell ref="A5:I5"/>
    <mergeCell ref="A6:I6"/>
    <mergeCell ref="J4:M4"/>
    <mergeCell ref="J5:J6"/>
    <mergeCell ref="K5:K6"/>
    <mergeCell ref="C9:M9"/>
    <mergeCell ref="C18:L18"/>
    <mergeCell ref="C25:L25"/>
    <mergeCell ref="C32:L32"/>
    <mergeCell ref="C146:L146"/>
    <mergeCell ref="C46:M46"/>
    <mergeCell ref="C361:M361"/>
    <mergeCell ref="C363:L363"/>
    <mergeCell ref="C370:L370"/>
    <mergeCell ref="C377:L377"/>
    <mergeCell ref="C48:L48"/>
    <mergeCell ref="C238:M238"/>
    <mergeCell ref="C240:L240"/>
    <mergeCell ref="C247:L247"/>
    <mergeCell ref="C254:L254"/>
    <mergeCell ref="C282:L282"/>
    <mergeCell ref="C354:L354"/>
    <mergeCell ref="C337:L337"/>
    <mergeCell ref="C347:L347"/>
    <mergeCell ref="C189:L189"/>
    <mergeCell ref="C261:L261"/>
    <mergeCell ref="C268:L268"/>
    <mergeCell ref="C95:L95"/>
    <mergeCell ref="C109:M109"/>
    <mergeCell ref="C111:L111"/>
    <mergeCell ref="A675:M675"/>
    <mergeCell ref="A674:M674"/>
    <mergeCell ref="C656:M656"/>
    <mergeCell ref="A668:M668"/>
    <mergeCell ref="A672:M672"/>
    <mergeCell ref="A673:M673"/>
    <mergeCell ref="A667:M667"/>
    <mergeCell ref="A666:M666"/>
    <mergeCell ref="A669:M669"/>
    <mergeCell ref="A670:M670"/>
    <mergeCell ref="A671:M671"/>
    <mergeCell ref="C658:L658"/>
    <mergeCell ref="C638:M638"/>
    <mergeCell ref="C640:L640"/>
    <mergeCell ref="C548:L548"/>
    <mergeCell ref="C576:L576"/>
    <mergeCell ref="C546:M546"/>
    <mergeCell ref="C612:L612"/>
    <mergeCell ref="C618:L618"/>
    <mergeCell ref="C289:L289"/>
    <mergeCell ref="C305:L305"/>
    <mergeCell ref="C494:L494"/>
    <mergeCell ref="C518:L518"/>
    <mergeCell ref="C532:L532"/>
    <mergeCell ref="C487:L487"/>
    <mergeCell ref="C430:L430"/>
    <mergeCell ref="C437:L437"/>
    <mergeCell ref="C444:L444"/>
    <mergeCell ref="C504:L504"/>
  </mergeCells>
  <phoneticPr fontId="22" type="noConversion"/>
  <printOptions horizontalCentered="1"/>
  <pageMargins left="0.51181102362204722" right="0.51181102362204722" top="0.78740157480314965" bottom="0.78740157480314965" header="0.31496062992125984" footer="0.31496062992125984"/>
  <pageSetup paperSize="9" scale="62" orientation="portrait" horizontalDpi="4294967292" verticalDpi="1200" r:id="rId1"/>
  <rowBreaks count="2" manualBreakCount="2">
    <brk id="458" max="12" man="1"/>
    <brk id="545"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6"/>
  <sheetViews>
    <sheetView showGridLines="0" view="pageBreakPreview" topLeftCell="A21" zoomScale="85" zoomScaleNormal="85" zoomScaleSheetLayoutView="85" workbookViewId="0">
      <selection activeCell="A44" sqref="A44"/>
    </sheetView>
  </sheetViews>
  <sheetFormatPr defaultRowHeight="24.75" customHeight="1" x14ac:dyDescent="0.2"/>
  <cols>
    <col min="1" max="1" width="8.7109375" style="7" customWidth="1"/>
    <col min="2" max="2" width="30.7109375" style="7" customWidth="1"/>
    <col min="3" max="9" width="32.28515625" style="7" customWidth="1"/>
    <col min="10" max="10" width="9.140625" style="7"/>
    <col min="11" max="11" width="14.28515625" style="7" bestFit="1" customWidth="1"/>
    <col min="12" max="257" width="9.140625" style="7"/>
    <col min="258" max="258" width="30.7109375" style="7" customWidth="1"/>
    <col min="259" max="265" width="20.7109375" style="7" customWidth="1"/>
    <col min="266" max="513" width="9.140625" style="7"/>
    <col min="514" max="514" width="30.7109375" style="7" customWidth="1"/>
    <col min="515" max="521" width="20.7109375" style="7" customWidth="1"/>
    <col min="522" max="769" width="9.140625" style="7"/>
    <col min="770" max="770" width="30.7109375" style="7" customWidth="1"/>
    <col min="771" max="777" width="20.7109375" style="7" customWidth="1"/>
    <col min="778" max="1025" width="9.140625" style="7"/>
    <col min="1026" max="1026" width="30.7109375" style="7" customWidth="1"/>
    <col min="1027" max="1033" width="20.7109375" style="7" customWidth="1"/>
    <col min="1034" max="1281" width="9.140625" style="7"/>
    <col min="1282" max="1282" width="30.7109375" style="7" customWidth="1"/>
    <col min="1283" max="1289" width="20.7109375" style="7" customWidth="1"/>
    <col min="1290" max="1537" width="9.140625" style="7"/>
    <col min="1538" max="1538" width="30.7109375" style="7" customWidth="1"/>
    <col min="1539" max="1545" width="20.7109375" style="7" customWidth="1"/>
    <col min="1546" max="1793" width="9.140625" style="7"/>
    <col min="1794" max="1794" width="30.7109375" style="7" customWidth="1"/>
    <col min="1795" max="1801" width="20.7109375" style="7" customWidth="1"/>
    <col min="1802" max="2049" width="9.140625" style="7"/>
    <col min="2050" max="2050" width="30.7109375" style="7" customWidth="1"/>
    <col min="2051" max="2057" width="20.7109375" style="7" customWidth="1"/>
    <col min="2058" max="2305" width="9.140625" style="7"/>
    <col min="2306" max="2306" width="30.7109375" style="7" customWidth="1"/>
    <col min="2307" max="2313" width="20.7109375" style="7" customWidth="1"/>
    <col min="2314" max="2561" width="9.140625" style="7"/>
    <col min="2562" max="2562" width="30.7109375" style="7" customWidth="1"/>
    <col min="2563" max="2569" width="20.7109375" style="7" customWidth="1"/>
    <col min="2570" max="2817" width="9.140625" style="7"/>
    <col min="2818" max="2818" width="30.7109375" style="7" customWidth="1"/>
    <col min="2819" max="2825" width="20.7109375" style="7" customWidth="1"/>
    <col min="2826" max="3073" width="9.140625" style="7"/>
    <col min="3074" max="3074" width="30.7109375" style="7" customWidth="1"/>
    <col min="3075" max="3081" width="20.7109375" style="7" customWidth="1"/>
    <col min="3082" max="3329" width="9.140625" style="7"/>
    <col min="3330" max="3330" width="30.7109375" style="7" customWidth="1"/>
    <col min="3331" max="3337" width="20.7109375" style="7" customWidth="1"/>
    <col min="3338" max="3585" width="9.140625" style="7"/>
    <col min="3586" max="3586" width="30.7109375" style="7" customWidth="1"/>
    <col min="3587" max="3593" width="20.7109375" style="7" customWidth="1"/>
    <col min="3594" max="3841" width="9.140625" style="7"/>
    <col min="3842" max="3842" width="30.7109375" style="7" customWidth="1"/>
    <col min="3843" max="3849" width="20.7109375" style="7" customWidth="1"/>
    <col min="3850" max="4097" width="9.140625" style="7"/>
    <col min="4098" max="4098" width="30.7109375" style="7" customWidth="1"/>
    <col min="4099" max="4105" width="20.7109375" style="7" customWidth="1"/>
    <col min="4106" max="4353" width="9.140625" style="7"/>
    <col min="4354" max="4354" width="30.7109375" style="7" customWidth="1"/>
    <col min="4355" max="4361" width="20.7109375" style="7" customWidth="1"/>
    <col min="4362" max="4609" width="9.140625" style="7"/>
    <col min="4610" max="4610" width="30.7109375" style="7" customWidth="1"/>
    <col min="4611" max="4617" width="20.7109375" style="7" customWidth="1"/>
    <col min="4618" max="4865" width="9.140625" style="7"/>
    <col min="4866" max="4866" width="30.7109375" style="7" customWidth="1"/>
    <col min="4867" max="4873" width="20.7109375" style="7" customWidth="1"/>
    <col min="4874" max="5121" width="9.140625" style="7"/>
    <col min="5122" max="5122" width="30.7109375" style="7" customWidth="1"/>
    <col min="5123" max="5129" width="20.7109375" style="7" customWidth="1"/>
    <col min="5130" max="5377" width="9.140625" style="7"/>
    <col min="5378" max="5378" width="30.7109375" style="7" customWidth="1"/>
    <col min="5379" max="5385" width="20.7109375" style="7" customWidth="1"/>
    <col min="5386" max="5633" width="9.140625" style="7"/>
    <col min="5634" max="5634" width="30.7109375" style="7" customWidth="1"/>
    <col min="5635" max="5641" width="20.7109375" style="7" customWidth="1"/>
    <col min="5642" max="5889" width="9.140625" style="7"/>
    <col min="5890" max="5890" width="30.7109375" style="7" customWidth="1"/>
    <col min="5891" max="5897" width="20.7109375" style="7" customWidth="1"/>
    <col min="5898" max="6145" width="9.140625" style="7"/>
    <col min="6146" max="6146" width="30.7109375" style="7" customWidth="1"/>
    <col min="6147" max="6153" width="20.7109375" style="7" customWidth="1"/>
    <col min="6154" max="6401" width="9.140625" style="7"/>
    <col min="6402" max="6402" width="30.7109375" style="7" customWidth="1"/>
    <col min="6403" max="6409" width="20.7109375" style="7" customWidth="1"/>
    <col min="6410" max="6657" width="9.140625" style="7"/>
    <col min="6658" max="6658" width="30.7109375" style="7" customWidth="1"/>
    <col min="6659" max="6665" width="20.7109375" style="7" customWidth="1"/>
    <col min="6666" max="6913" width="9.140625" style="7"/>
    <col min="6914" max="6914" width="30.7109375" style="7" customWidth="1"/>
    <col min="6915" max="6921" width="20.7109375" style="7" customWidth="1"/>
    <col min="6922" max="7169" width="9.140625" style="7"/>
    <col min="7170" max="7170" width="30.7109375" style="7" customWidth="1"/>
    <col min="7171" max="7177" width="20.7109375" style="7" customWidth="1"/>
    <col min="7178" max="7425" width="9.140625" style="7"/>
    <col min="7426" max="7426" width="30.7109375" style="7" customWidth="1"/>
    <col min="7427" max="7433" width="20.7109375" style="7" customWidth="1"/>
    <col min="7434" max="7681" width="9.140625" style="7"/>
    <col min="7682" max="7682" width="30.7109375" style="7" customWidth="1"/>
    <col min="7683" max="7689" width="20.7109375" style="7" customWidth="1"/>
    <col min="7690" max="7937" width="9.140625" style="7"/>
    <col min="7938" max="7938" width="30.7109375" style="7" customWidth="1"/>
    <col min="7939" max="7945" width="20.7109375" style="7" customWidth="1"/>
    <col min="7946" max="8193" width="9.140625" style="7"/>
    <col min="8194" max="8194" width="30.7109375" style="7" customWidth="1"/>
    <col min="8195" max="8201" width="20.7109375" style="7" customWidth="1"/>
    <col min="8202" max="8449" width="9.140625" style="7"/>
    <col min="8450" max="8450" width="30.7109375" style="7" customWidth="1"/>
    <col min="8451" max="8457" width="20.7109375" style="7" customWidth="1"/>
    <col min="8458" max="8705" width="9.140625" style="7"/>
    <col min="8706" max="8706" width="30.7109375" style="7" customWidth="1"/>
    <col min="8707" max="8713" width="20.7109375" style="7" customWidth="1"/>
    <col min="8714" max="8961" width="9.140625" style="7"/>
    <col min="8962" max="8962" width="30.7109375" style="7" customWidth="1"/>
    <col min="8963" max="8969" width="20.7109375" style="7" customWidth="1"/>
    <col min="8970" max="9217" width="9.140625" style="7"/>
    <col min="9218" max="9218" width="30.7109375" style="7" customWidth="1"/>
    <col min="9219" max="9225" width="20.7109375" style="7" customWidth="1"/>
    <col min="9226" max="9473" width="9.140625" style="7"/>
    <col min="9474" max="9474" width="30.7109375" style="7" customWidth="1"/>
    <col min="9475" max="9481" width="20.7109375" style="7" customWidth="1"/>
    <col min="9482" max="9729" width="9.140625" style="7"/>
    <col min="9730" max="9730" width="30.7109375" style="7" customWidth="1"/>
    <col min="9731" max="9737" width="20.7109375" style="7" customWidth="1"/>
    <col min="9738" max="9985" width="9.140625" style="7"/>
    <col min="9986" max="9986" width="30.7109375" style="7" customWidth="1"/>
    <col min="9987" max="9993" width="20.7109375" style="7" customWidth="1"/>
    <col min="9994" max="10241" width="9.140625" style="7"/>
    <col min="10242" max="10242" width="30.7109375" style="7" customWidth="1"/>
    <col min="10243" max="10249" width="20.7109375" style="7" customWidth="1"/>
    <col min="10250" max="10497" width="9.140625" style="7"/>
    <col min="10498" max="10498" width="30.7109375" style="7" customWidth="1"/>
    <col min="10499" max="10505" width="20.7109375" style="7" customWidth="1"/>
    <col min="10506" max="10753" width="9.140625" style="7"/>
    <col min="10754" max="10754" width="30.7109375" style="7" customWidth="1"/>
    <col min="10755" max="10761" width="20.7109375" style="7" customWidth="1"/>
    <col min="10762" max="11009" width="9.140625" style="7"/>
    <col min="11010" max="11010" width="30.7109375" style="7" customWidth="1"/>
    <col min="11011" max="11017" width="20.7109375" style="7" customWidth="1"/>
    <col min="11018" max="11265" width="9.140625" style="7"/>
    <col min="11266" max="11266" width="30.7109375" style="7" customWidth="1"/>
    <col min="11267" max="11273" width="20.7109375" style="7" customWidth="1"/>
    <col min="11274" max="11521" width="9.140625" style="7"/>
    <col min="11522" max="11522" width="30.7109375" style="7" customWidth="1"/>
    <col min="11523" max="11529" width="20.7109375" style="7" customWidth="1"/>
    <col min="11530" max="11777" width="9.140625" style="7"/>
    <col min="11778" max="11778" width="30.7109375" style="7" customWidth="1"/>
    <col min="11779" max="11785" width="20.7109375" style="7" customWidth="1"/>
    <col min="11786" max="12033" width="9.140625" style="7"/>
    <col min="12034" max="12034" width="30.7109375" style="7" customWidth="1"/>
    <col min="12035" max="12041" width="20.7109375" style="7" customWidth="1"/>
    <col min="12042" max="12289" width="9.140625" style="7"/>
    <col min="12290" max="12290" width="30.7109375" style="7" customWidth="1"/>
    <col min="12291" max="12297" width="20.7109375" style="7" customWidth="1"/>
    <col min="12298" max="12545" width="9.140625" style="7"/>
    <col min="12546" max="12546" width="30.7109375" style="7" customWidth="1"/>
    <col min="12547" max="12553" width="20.7109375" style="7" customWidth="1"/>
    <col min="12554" max="12801" width="9.140625" style="7"/>
    <col min="12802" max="12802" width="30.7109375" style="7" customWidth="1"/>
    <col min="12803" max="12809" width="20.7109375" style="7" customWidth="1"/>
    <col min="12810" max="13057" width="9.140625" style="7"/>
    <col min="13058" max="13058" width="30.7109375" style="7" customWidth="1"/>
    <col min="13059" max="13065" width="20.7109375" style="7" customWidth="1"/>
    <col min="13066" max="13313" width="9.140625" style="7"/>
    <col min="13314" max="13314" width="30.7109375" style="7" customWidth="1"/>
    <col min="13315" max="13321" width="20.7109375" style="7" customWidth="1"/>
    <col min="13322" max="13569" width="9.140625" style="7"/>
    <col min="13570" max="13570" width="30.7109375" style="7" customWidth="1"/>
    <col min="13571" max="13577" width="20.7109375" style="7" customWidth="1"/>
    <col min="13578" max="13825" width="9.140625" style="7"/>
    <col min="13826" max="13826" width="30.7109375" style="7" customWidth="1"/>
    <col min="13827" max="13833" width="20.7109375" style="7" customWidth="1"/>
    <col min="13834" max="14081" width="9.140625" style="7"/>
    <col min="14082" max="14082" width="30.7109375" style="7" customWidth="1"/>
    <col min="14083" max="14089" width="20.7109375" style="7" customWidth="1"/>
    <col min="14090" max="14337" width="9.140625" style="7"/>
    <col min="14338" max="14338" width="30.7109375" style="7" customWidth="1"/>
    <col min="14339" max="14345" width="20.7109375" style="7" customWidth="1"/>
    <col min="14346" max="14593" width="9.140625" style="7"/>
    <col min="14594" max="14594" width="30.7109375" style="7" customWidth="1"/>
    <col min="14595" max="14601" width="20.7109375" style="7" customWidth="1"/>
    <col min="14602" max="14849" width="9.140625" style="7"/>
    <col min="14850" max="14850" width="30.7109375" style="7" customWidth="1"/>
    <col min="14851" max="14857" width="20.7109375" style="7" customWidth="1"/>
    <col min="14858" max="15105" width="9.140625" style="7"/>
    <col min="15106" max="15106" width="30.7109375" style="7" customWidth="1"/>
    <col min="15107" max="15113" width="20.7109375" style="7" customWidth="1"/>
    <col min="15114" max="15361" width="9.140625" style="7"/>
    <col min="15362" max="15362" width="30.7109375" style="7" customWidth="1"/>
    <col min="15363" max="15369" width="20.7109375" style="7" customWidth="1"/>
    <col min="15370" max="15617" width="9.140625" style="7"/>
    <col min="15618" max="15618" width="30.7109375" style="7" customWidth="1"/>
    <col min="15619" max="15625" width="20.7109375" style="7" customWidth="1"/>
    <col min="15626" max="15873" width="9.140625" style="7"/>
    <col min="15874" max="15874" width="30.7109375" style="7" customWidth="1"/>
    <col min="15875" max="15881" width="20.7109375" style="7" customWidth="1"/>
    <col min="15882" max="16129" width="9.140625" style="7"/>
    <col min="16130" max="16130" width="30.7109375" style="7" customWidth="1"/>
    <col min="16131" max="16137" width="20.7109375" style="7" customWidth="1"/>
    <col min="16138" max="16384" width="9.140625" style="7"/>
  </cols>
  <sheetData>
    <row r="1" spans="1:11" ht="97.5" customHeight="1" x14ac:dyDescent="0.2">
      <c r="A1" s="322"/>
      <c r="B1" s="323"/>
      <c r="C1" s="331"/>
      <c r="D1" s="332"/>
      <c r="E1" s="332"/>
      <c r="F1" s="332"/>
      <c r="G1" s="332"/>
      <c r="H1" s="332"/>
      <c r="I1" s="333"/>
      <c r="J1" s="15"/>
    </row>
    <row r="2" spans="1:11" ht="15" customHeight="1" x14ac:dyDescent="0.2">
      <c r="A2" s="324" t="s">
        <v>8</v>
      </c>
      <c r="B2" s="325"/>
      <c r="C2" s="325"/>
      <c r="D2" s="325"/>
      <c r="E2" s="325"/>
      <c r="F2" s="325"/>
      <c r="G2" s="325"/>
      <c r="H2" s="325"/>
      <c r="I2" s="326"/>
      <c r="J2" s="2"/>
    </row>
    <row r="3" spans="1:11" ht="15" customHeight="1" x14ac:dyDescent="0.2">
      <c r="A3" s="327" t="str">
        <f>ORÇAMENTO!A3</f>
        <v>OBRA: CONSTRUÇÃO DA QUADRA POLIESPORTIVA DA CRECHE PROINFANCIA</v>
      </c>
      <c r="B3" s="328"/>
      <c r="C3" s="328"/>
      <c r="D3" s="328"/>
      <c r="E3" s="328"/>
      <c r="F3" s="328"/>
      <c r="G3" s="328"/>
      <c r="H3" s="328"/>
      <c r="I3" s="3" t="str">
        <f>ORÇAMENTO!I3</f>
        <v>DATA: 07/08/2026</v>
      </c>
    </row>
    <row r="4" spans="1:11" ht="15" customHeight="1" x14ac:dyDescent="0.2">
      <c r="A4" s="292" t="str">
        <f>ORÇAMENTO!A4</f>
        <v>LOCAL: RUA FERMINO ELIAS, Nº 720 - CENTRO, SENADOR AMARAL - MG</v>
      </c>
      <c r="B4" s="329"/>
      <c r="C4" s="329"/>
      <c r="D4" s="329"/>
      <c r="E4" s="329"/>
      <c r="F4" s="329"/>
      <c r="G4" s="329"/>
      <c r="H4" s="329"/>
      <c r="I4" s="330"/>
      <c r="J4" s="2"/>
    </row>
    <row r="5" spans="1:11" ht="15" customHeight="1" x14ac:dyDescent="0.2">
      <c r="A5" s="292" t="str">
        <f>ORÇAMENTO!A5</f>
        <v>REGIÃO/MÊS DE REF.: SETOP SUL 04-2026 SEM DESONERAÇÃO / SINAPI 06-2026 NÃO DESONERADO</v>
      </c>
      <c r="B5" s="329"/>
      <c r="C5" s="329"/>
      <c r="D5" s="329"/>
      <c r="E5" s="329"/>
      <c r="F5" s="329"/>
      <c r="G5" s="329"/>
      <c r="H5" s="329"/>
      <c r="I5" s="330"/>
    </row>
    <row r="6" spans="1:11" ht="15" customHeight="1" x14ac:dyDescent="0.2">
      <c r="A6" s="313" t="str">
        <f>ORÇAMENTO!A6</f>
        <v>PRAZO DE EXECUÇÃO: 04 MESES</v>
      </c>
      <c r="B6" s="295"/>
      <c r="C6" s="295"/>
      <c r="D6" s="295"/>
      <c r="E6" s="295"/>
      <c r="F6" s="295"/>
      <c r="G6" s="295"/>
      <c r="H6" s="295"/>
      <c r="I6" s="314"/>
    </row>
    <row r="7" spans="1:11" ht="15" customHeight="1" x14ac:dyDescent="0.2">
      <c r="A7" s="315" t="str">
        <f>ORÇAMENTO!A7</f>
        <v>VALOR ESTIMADO DA OBRA:</v>
      </c>
      <c r="B7" s="286"/>
      <c r="C7" s="319">
        <f>ORÇAMENTO!E7</f>
        <v>1014917.4899999999</v>
      </c>
      <c r="D7" s="320"/>
      <c r="E7" s="320"/>
      <c r="F7" s="320"/>
      <c r="G7" s="320"/>
      <c r="H7" s="320"/>
      <c r="I7" s="321"/>
      <c r="J7" s="5"/>
      <c r="K7" s="7" t="b">
        <f>IF(SUM(I35)=C7,TRUE,FALSE)</f>
        <v>1</v>
      </c>
    </row>
    <row r="8" spans="1:11" ht="15" customHeight="1" x14ac:dyDescent="0.2">
      <c r="A8" s="316"/>
      <c r="B8" s="317"/>
      <c r="C8" s="317"/>
      <c r="D8" s="317"/>
      <c r="E8" s="317"/>
      <c r="F8" s="317"/>
      <c r="G8" s="317"/>
      <c r="H8" s="317"/>
      <c r="I8" s="318"/>
      <c r="J8" s="5"/>
    </row>
    <row r="9" spans="1:11" ht="24.95" customHeight="1" x14ac:dyDescent="0.2">
      <c r="A9" s="68" t="s">
        <v>0</v>
      </c>
      <c r="B9" s="68" t="s">
        <v>17</v>
      </c>
      <c r="C9" s="68" t="s">
        <v>9</v>
      </c>
      <c r="D9" s="68" t="s">
        <v>18</v>
      </c>
      <c r="E9" s="68" t="s">
        <v>21</v>
      </c>
      <c r="F9" s="68" t="s">
        <v>168</v>
      </c>
      <c r="G9" s="68" t="s">
        <v>196</v>
      </c>
      <c r="H9" s="68"/>
      <c r="I9" s="68" t="s">
        <v>10</v>
      </c>
    </row>
    <row r="10" spans="1:11" ht="24.95" customHeight="1" x14ac:dyDescent="0.2">
      <c r="A10" s="298" t="str">
        <f>ORÇAMENTO!A10</f>
        <v>1.0</v>
      </c>
      <c r="B10" s="298" t="str">
        <f>ORÇAMENTO!B10</f>
        <v>SERVIÇOS PRELIMINARES</v>
      </c>
      <c r="C10" s="86" t="s">
        <v>19</v>
      </c>
      <c r="D10" s="87">
        <v>1</v>
      </c>
      <c r="E10" s="88">
        <v>1</v>
      </c>
      <c r="F10" s="88"/>
      <c r="G10" s="88"/>
      <c r="H10" s="88"/>
      <c r="I10" s="89">
        <f t="shared" ref="I10:I34" si="0">SUM(E10:H10)</f>
        <v>1</v>
      </c>
    </row>
    <row r="11" spans="1:11" ht="24.95" customHeight="1" x14ac:dyDescent="0.2">
      <c r="A11" s="299"/>
      <c r="B11" s="299"/>
      <c r="C11" s="86" t="s">
        <v>20</v>
      </c>
      <c r="D11" s="90">
        <f>ORÇAMENTO!H16</f>
        <v>24658.17</v>
      </c>
      <c r="E11" s="91">
        <f>E10*$D$11</f>
        <v>24658.17</v>
      </c>
      <c r="F11" s="91">
        <f>F10*$D$11</f>
        <v>0</v>
      </c>
      <c r="G11" s="91">
        <f>G10*$D$11</f>
        <v>0</v>
      </c>
      <c r="H11" s="91">
        <f>H10*$D$11</f>
        <v>0</v>
      </c>
      <c r="I11" s="92">
        <f t="shared" si="0"/>
        <v>24658.17</v>
      </c>
    </row>
    <row r="12" spans="1:11" s="70" customFormat="1" ht="24.95" customHeight="1" x14ac:dyDescent="0.2">
      <c r="A12" s="296" t="str">
        <f>ORÇAMENTO!A17</f>
        <v>2.0</v>
      </c>
      <c r="B12" s="296" t="str">
        <f>ORÇAMENTO!B17</f>
        <v>MOVIMENTAÇÃO DE TERRA</v>
      </c>
      <c r="C12" s="93" t="s">
        <v>19</v>
      </c>
      <c r="D12" s="94">
        <v>1</v>
      </c>
      <c r="E12" s="95">
        <v>0.6</v>
      </c>
      <c r="F12" s="95">
        <v>0.4</v>
      </c>
      <c r="G12" s="95"/>
      <c r="H12" s="95"/>
      <c r="I12" s="96">
        <f t="shared" si="0"/>
        <v>1</v>
      </c>
    </row>
    <row r="13" spans="1:11" s="70" customFormat="1" ht="24.95" customHeight="1" x14ac:dyDescent="0.2">
      <c r="A13" s="297"/>
      <c r="B13" s="297"/>
      <c r="C13" s="93" t="s">
        <v>20</v>
      </c>
      <c r="D13" s="97">
        <f>ORÇAMENTO!H22</f>
        <v>18457.57</v>
      </c>
      <c r="E13" s="98">
        <f>E12*$D$13</f>
        <v>11074.541999999999</v>
      </c>
      <c r="F13" s="98">
        <f>F12*$D$13</f>
        <v>7383.0280000000002</v>
      </c>
      <c r="G13" s="98">
        <f>G12*$D$13</f>
        <v>0</v>
      </c>
      <c r="H13" s="98">
        <f>H12*$D$13</f>
        <v>0</v>
      </c>
      <c r="I13" s="99">
        <f t="shared" si="0"/>
        <v>18457.57</v>
      </c>
      <c r="K13" s="79"/>
    </row>
    <row r="14" spans="1:11" ht="24.95" customHeight="1" x14ac:dyDescent="0.2">
      <c r="A14" s="298" t="str">
        <f>ORÇAMENTO!A23</f>
        <v>3.0</v>
      </c>
      <c r="B14" s="298" t="str">
        <f>ORÇAMENTO!B23</f>
        <v>FUNDAÇÃO</v>
      </c>
      <c r="C14" s="86" t="s">
        <v>19</v>
      </c>
      <c r="D14" s="87">
        <v>1</v>
      </c>
      <c r="E14" s="88">
        <v>0.3</v>
      </c>
      <c r="F14" s="88">
        <v>0.5</v>
      </c>
      <c r="G14" s="88">
        <v>0.2</v>
      </c>
      <c r="H14" s="88"/>
      <c r="I14" s="89">
        <f t="shared" si="0"/>
        <v>1</v>
      </c>
    </row>
    <row r="15" spans="1:11" ht="24.95" customHeight="1" x14ac:dyDescent="0.2">
      <c r="A15" s="299"/>
      <c r="B15" s="299"/>
      <c r="C15" s="86" t="s">
        <v>20</v>
      </c>
      <c r="D15" s="90">
        <f>ORÇAMENTO!H53</f>
        <v>249366.58</v>
      </c>
      <c r="E15" s="91">
        <f>E14*$D$15</f>
        <v>74809.973999999987</v>
      </c>
      <c r="F15" s="91">
        <f>F14*$D$15</f>
        <v>124683.29</v>
      </c>
      <c r="G15" s="91">
        <f>G14*$D$15</f>
        <v>49873.315999999999</v>
      </c>
      <c r="H15" s="91">
        <f>H14*$D$15</f>
        <v>0</v>
      </c>
      <c r="I15" s="92">
        <f t="shared" si="0"/>
        <v>249366.57999999996</v>
      </c>
      <c r="K15" s="16"/>
    </row>
    <row r="16" spans="1:11" s="70" customFormat="1" ht="24.95" customHeight="1" x14ac:dyDescent="0.2">
      <c r="A16" s="296" t="str">
        <f>ORÇAMENTO!A54</f>
        <v>4.0</v>
      </c>
      <c r="B16" s="296" t="str">
        <f>ORÇAMENTO!B54</f>
        <v>ESTRUTURA</v>
      </c>
      <c r="C16" s="93" t="s">
        <v>19</v>
      </c>
      <c r="D16" s="94">
        <v>1</v>
      </c>
      <c r="E16" s="95">
        <v>0.4</v>
      </c>
      <c r="F16" s="95">
        <v>0.3</v>
      </c>
      <c r="G16" s="95">
        <v>0.3</v>
      </c>
      <c r="H16" s="95"/>
      <c r="I16" s="96">
        <f t="shared" si="0"/>
        <v>1</v>
      </c>
      <c r="K16" s="79"/>
    </row>
    <row r="17" spans="1:11" s="70" customFormat="1" ht="24.95" customHeight="1" x14ac:dyDescent="0.2">
      <c r="A17" s="297"/>
      <c r="B17" s="297"/>
      <c r="C17" s="93" t="s">
        <v>20</v>
      </c>
      <c r="D17" s="97">
        <f>ORÇAMENTO!H82</f>
        <v>64711.839999999997</v>
      </c>
      <c r="E17" s="98">
        <f>E16*$D$17</f>
        <v>25884.736000000001</v>
      </c>
      <c r="F17" s="98">
        <f>F16*$D$17</f>
        <v>19413.552</v>
      </c>
      <c r="G17" s="98">
        <f>G16*$D$17</f>
        <v>19413.552</v>
      </c>
      <c r="H17" s="98">
        <f>H16*$D$17</f>
        <v>0</v>
      </c>
      <c r="I17" s="99">
        <f t="shared" si="0"/>
        <v>64711.839999999997</v>
      </c>
      <c r="K17" s="79"/>
    </row>
    <row r="18" spans="1:11" ht="24.95" customHeight="1" x14ac:dyDescent="0.2">
      <c r="A18" s="298" t="str">
        <f>ORÇAMENTO!A83</f>
        <v>5.0</v>
      </c>
      <c r="B18" s="298" t="str">
        <f>ORÇAMENTO!B83</f>
        <v>COBERTURA</v>
      </c>
      <c r="C18" s="86" t="s">
        <v>19</v>
      </c>
      <c r="D18" s="87">
        <v>1</v>
      </c>
      <c r="E18" s="88">
        <v>0.3</v>
      </c>
      <c r="F18" s="88">
        <v>0.3</v>
      </c>
      <c r="G18" s="88">
        <v>0.4</v>
      </c>
      <c r="H18" s="88"/>
      <c r="I18" s="89">
        <f t="shared" si="0"/>
        <v>1</v>
      </c>
      <c r="K18" s="16"/>
    </row>
    <row r="19" spans="1:11" ht="24.95" customHeight="1" x14ac:dyDescent="0.2">
      <c r="A19" s="299"/>
      <c r="B19" s="299"/>
      <c r="C19" s="86" t="s">
        <v>20</v>
      </c>
      <c r="D19" s="90">
        <f>ORÇAMENTO!H94</f>
        <v>394180.58</v>
      </c>
      <c r="E19" s="91">
        <f>E18*$D$19</f>
        <v>118254.174</v>
      </c>
      <c r="F19" s="91">
        <f>F18*$D$19</f>
        <v>118254.174</v>
      </c>
      <c r="G19" s="91">
        <f>G18*$D$19</f>
        <v>157672.23200000002</v>
      </c>
      <c r="H19" s="91">
        <f>H18*$D$19</f>
        <v>0</v>
      </c>
      <c r="I19" s="92">
        <f t="shared" si="0"/>
        <v>394180.58</v>
      </c>
      <c r="K19" s="16"/>
    </row>
    <row r="20" spans="1:11" s="70" customFormat="1" ht="24.95" customHeight="1" x14ac:dyDescent="0.2">
      <c r="A20" s="296" t="str">
        <f>ORÇAMENTO!A95</f>
        <v>6.0</v>
      </c>
      <c r="B20" s="296" t="str">
        <f>ORÇAMENTO!B95</f>
        <v>PINTURA</v>
      </c>
      <c r="C20" s="93" t="s">
        <v>19</v>
      </c>
      <c r="D20" s="94">
        <v>1</v>
      </c>
      <c r="E20" s="95">
        <v>0.3</v>
      </c>
      <c r="F20" s="95">
        <v>0.3</v>
      </c>
      <c r="G20" s="95">
        <v>0.4</v>
      </c>
      <c r="H20" s="95"/>
      <c r="I20" s="96">
        <f t="shared" si="0"/>
        <v>1</v>
      </c>
      <c r="K20" s="79"/>
    </row>
    <row r="21" spans="1:11" s="70" customFormat="1" ht="24.95" customHeight="1" x14ac:dyDescent="0.2">
      <c r="A21" s="297"/>
      <c r="B21" s="297"/>
      <c r="C21" s="93" t="s">
        <v>20</v>
      </c>
      <c r="D21" s="97">
        <f>ORÇAMENTO!H98</f>
        <v>78849.490000000005</v>
      </c>
      <c r="E21" s="98">
        <f>E20*$D$21</f>
        <v>23654.847000000002</v>
      </c>
      <c r="F21" s="98">
        <f>F20*$D$21</f>
        <v>23654.847000000002</v>
      </c>
      <c r="G21" s="98">
        <f>G20*$D$21</f>
        <v>31539.796000000002</v>
      </c>
      <c r="H21" s="98">
        <f>H20*$D$21</f>
        <v>0</v>
      </c>
      <c r="I21" s="99">
        <f t="shared" si="0"/>
        <v>78849.490000000005</v>
      </c>
      <c r="K21" s="79"/>
    </row>
    <row r="22" spans="1:11" s="70" customFormat="1" ht="24.95" customHeight="1" x14ac:dyDescent="0.2">
      <c r="A22" s="298" t="str">
        <f>ORÇAMENTO!A99</f>
        <v>7.0</v>
      </c>
      <c r="B22" s="298" t="str">
        <f>ORÇAMENTO!B99</f>
        <v>SISTEMA DE PISOS</v>
      </c>
      <c r="C22" s="86" t="s">
        <v>19</v>
      </c>
      <c r="D22" s="87">
        <v>1</v>
      </c>
      <c r="E22" s="88"/>
      <c r="F22" s="88">
        <v>0.5</v>
      </c>
      <c r="G22" s="88">
        <v>0.5</v>
      </c>
      <c r="H22" s="88"/>
      <c r="I22" s="89">
        <f t="shared" si="0"/>
        <v>1</v>
      </c>
      <c r="K22" s="79"/>
    </row>
    <row r="23" spans="1:11" s="70" customFormat="1" ht="24.95" customHeight="1" x14ac:dyDescent="0.2">
      <c r="A23" s="299"/>
      <c r="B23" s="299"/>
      <c r="C23" s="86" t="s">
        <v>20</v>
      </c>
      <c r="D23" s="90">
        <f>ORÇAMENTO!H103</f>
        <v>143605.35</v>
      </c>
      <c r="E23" s="91">
        <f>E22*$D$21</f>
        <v>0</v>
      </c>
      <c r="F23" s="91">
        <f>F22*$D$23</f>
        <v>71802.675000000003</v>
      </c>
      <c r="G23" s="91">
        <f>G22*$D$23</f>
        <v>71802.675000000003</v>
      </c>
      <c r="H23" s="91">
        <f>H22*$D$23</f>
        <v>0</v>
      </c>
      <c r="I23" s="92">
        <f>SUM(E23:H23)</f>
        <v>143605.35</v>
      </c>
      <c r="K23" s="79"/>
    </row>
    <row r="24" spans="1:11" ht="24.95" customHeight="1" x14ac:dyDescent="0.2">
      <c r="A24" s="296" t="str">
        <f>ORÇAMENTO!A104</f>
        <v>8.0</v>
      </c>
      <c r="B24" s="296" t="str">
        <f>ORÇAMENTO!B104</f>
        <v>INSTALAÇÕES ELETRICAS</v>
      </c>
      <c r="C24" s="93" t="s">
        <v>19</v>
      </c>
      <c r="D24" s="94">
        <v>1</v>
      </c>
      <c r="E24" s="95"/>
      <c r="F24" s="95">
        <v>0.4</v>
      </c>
      <c r="G24" s="95">
        <v>0.6</v>
      </c>
      <c r="H24" s="95"/>
      <c r="I24" s="96">
        <f t="shared" si="0"/>
        <v>1</v>
      </c>
      <c r="K24" s="16"/>
    </row>
    <row r="25" spans="1:11" ht="24.95" customHeight="1" x14ac:dyDescent="0.2">
      <c r="A25" s="297"/>
      <c r="B25" s="297"/>
      <c r="C25" s="93" t="s">
        <v>20</v>
      </c>
      <c r="D25" s="97">
        <f>ORÇAMENTO!H118</f>
        <v>13699.22</v>
      </c>
      <c r="E25" s="98">
        <f>E24*$D$25</f>
        <v>0</v>
      </c>
      <c r="F25" s="98">
        <f>F24*$D$25</f>
        <v>5479.6880000000001</v>
      </c>
      <c r="G25" s="98">
        <f>G24*$D$25</f>
        <v>8219.5319999999992</v>
      </c>
      <c r="H25" s="98">
        <f>H24*$D$25</f>
        <v>0</v>
      </c>
      <c r="I25" s="99">
        <f t="shared" si="0"/>
        <v>13699.22</v>
      </c>
      <c r="K25" s="16"/>
    </row>
    <row r="26" spans="1:11" s="70" customFormat="1" ht="24.95" customHeight="1" x14ac:dyDescent="0.2">
      <c r="A26" s="298" t="s">
        <v>230</v>
      </c>
      <c r="B26" s="298" t="str">
        <f>ORÇAMENTO!C119</f>
        <v>ESGOTO</v>
      </c>
      <c r="C26" s="86" t="s">
        <v>19</v>
      </c>
      <c r="D26" s="87">
        <v>1</v>
      </c>
      <c r="E26" s="88"/>
      <c r="F26" s="88">
        <v>0.5</v>
      </c>
      <c r="G26" s="88">
        <v>0.5</v>
      </c>
      <c r="H26" s="88"/>
      <c r="I26" s="89">
        <f t="shared" si="0"/>
        <v>1</v>
      </c>
      <c r="K26" s="79"/>
    </row>
    <row r="27" spans="1:11" s="70" customFormat="1" ht="24.95" customHeight="1" x14ac:dyDescent="0.2">
      <c r="A27" s="299"/>
      <c r="B27" s="299"/>
      <c r="C27" s="86" t="s">
        <v>20</v>
      </c>
      <c r="D27" s="90">
        <f>ORÇAMENTO!H121</f>
        <v>6702.9</v>
      </c>
      <c r="E27" s="91">
        <f>E26*$D$27</f>
        <v>0</v>
      </c>
      <c r="F27" s="91">
        <f>F26*$D$27</f>
        <v>3351.45</v>
      </c>
      <c r="G27" s="91">
        <f>G26*$D$27</f>
        <v>3351.45</v>
      </c>
      <c r="H27" s="91">
        <f>H26*$D$27</f>
        <v>0</v>
      </c>
      <c r="I27" s="92">
        <f t="shared" si="0"/>
        <v>6702.9</v>
      </c>
      <c r="K27" s="79"/>
    </row>
    <row r="28" spans="1:11" ht="24.95" customHeight="1" x14ac:dyDescent="0.2">
      <c r="A28" s="296" t="s">
        <v>237</v>
      </c>
      <c r="B28" s="296" t="str">
        <f>ORÇAMENTO!C122</f>
        <v xml:space="preserve">ÁGUA PLUVIAL / DRENAGEM </v>
      </c>
      <c r="C28" s="93" t="s">
        <v>19</v>
      </c>
      <c r="D28" s="94">
        <v>1</v>
      </c>
      <c r="E28" s="95"/>
      <c r="F28" s="95">
        <v>0.5</v>
      </c>
      <c r="G28" s="95">
        <v>0.5</v>
      </c>
      <c r="H28" s="95"/>
      <c r="I28" s="96">
        <f t="shared" si="0"/>
        <v>1</v>
      </c>
      <c r="K28" s="16"/>
    </row>
    <row r="29" spans="1:11" ht="24.95" customHeight="1" x14ac:dyDescent="0.2">
      <c r="A29" s="297"/>
      <c r="B29" s="297"/>
      <c r="C29" s="93" t="s">
        <v>20</v>
      </c>
      <c r="D29" s="97">
        <f>ORÇAMENTO!H125</f>
        <v>7178.84</v>
      </c>
      <c r="E29" s="98">
        <f>E28*$D$29</f>
        <v>0</v>
      </c>
      <c r="F29" s="98">
        <f>F28*$D$29</f>
        <v>3589.42</v>
      </c>
      <c r="G29" s="98">
        <f>G28*$D$29</f>
        <v>3589.42</v>
      </c>
      <c r="H29" s="98">
        <f>H28*$D$29</f>
        <v>0</v>
      </c>
      <c r="I29" s="99">
        <f t="shared" si="0"/>
        <v>7178.84</v>
      </c>
      <c r="K29" s="16"/>
    </row>
    <row r="30" spans="1:11" s="70" customFormat="1" ht="24.95" customHeight="1" x14ac:dyDescent="0.2">
      <c r="A30" s="298" t="str">
        <f>ORÇAMENTO!A127</f>
        <v>11.0</v>
      </c>
      <c r="B30" s="298" t="str">
        <f>ORÇAMENTO!B127</f>
        <v>IMPERMEABILIZAÇÕES</v>
      </c>
      <c r="C30" s="86" t="s">
        <v>19</v>
      </c>
      <c r="D30" s="87">
        <v>1</v>
      </c>
      <c r="E30" s="88"/>
      <c r="F30" s="88">
        <v>0.4</v>
      </c>
      <c r="G30" s="88">
        <v>0.6</v>
      </c>
      <c r="H30" s="88"/>
      <c r="I30" s="89">
        <f t="shared" si="0"/>
        <v>1</v>
      </c>
      <c r="K30" s="79"/>
    </row>
    <row r="31" spans="1:11" s="70" customFormat="1" ht="24.95" customHeight="1" x14ac:dyDescent="0.2">
      <c r="A31" s="299"/>
      <c r="B31" s="299"/>
      <c r="C31" s="86" t="s">
        <v>20</v>
      </c>
      <c r="D31" s="90">
        <f>ORÇAMENTO!H129</f>
        <v>2644.33</v>
      </c>
      <c r="E31" s="91">
        <f>E30*$D$31</f>
        <v>0</v>
      </c>
      <c r="F31" s="91">
        <f>F30*$D$31</f>
        <v>1057.732</v>
      </c>
      <c r="G31" s="91">
        <f>G30*$D$31</f>
        <v>1586.598</v>
      </c>
      <c r="H31" s="91">
        <f>H30*$D$31</f>
        <v>0</v>
      </c>
      <c r="I31" s="92">
        <f t="shared" si="0"/>
        <v>2644.33</v>
      </c>
      <c r="K31" s="79"/>
    </row>
    <row r="32" spans="1:11" ht="24.95" customHeight="1" x14ac:dyDescent="0.2">
      <c r="A32" s="296" t="str">
        <f>ORÇAMENTO!A130</f>
        <v>12.0</v>
      </c>
      <c r="B32" s="296" t="str">
        <f>ORÇAMENTO!B130</f>
        <v>SERVIÇOS COMPLEMENTARES</v>
      </c>
      <c r="C32" s="93" t="s">
        <v>19</v>
      </c>
      <c r="D32" s="94">
        <v>1</v>
      </c>
      <c r="E32" s="95">
        <v>0.6</v>
      </c>
      <c r="F32" s="95">
        <v>0.2</v>
      </c>
      <c r="G32" s="95">
        <v>0.2</v>
      </c>
      <c r="H32" s="95"/>
      <c r="I32" s="96">
        <f t="shared" si="0"/>
        <v>1</v>
      </c>
      <c r="K32" s="16"/>
    </row>
    <row r="33" spans="1:11" ht="24.95" customHeight="1" x14ac:dyDescent="0.2">
      <c r="A33" s="297"/>
      <c r="B33" s="297"/>
      <c r="C33" s="93" t="s">
        <v>20</v>
      </c>
      <c r="D33" s="97">
        <f>ORÇAMENTO!H132</f>
        <v>10862.62</v>
      </c>
      <c r="E33" s="98">
        <f>E32*$D$33</f>
        <v>6517.5720000000001</v>
      </c>
      <c r="F33" s="98">
        <f>F32*$D$33</f>
        <v>2172.5240000000003</v>
      </c>
      <c r="G33" s="98">
        <f>G32*$D$33</f>
        <v>2172.5240000000003</v>
      </c>
      <c r="H33" s="98">
        <f>H32*$D$33</f>
        <v>0</v>
      </c>
      <c r="I33" s="99">
        <f t="shared" si="0"/>
        <v>10862.620000000003</v>
      </c>
      <c r="K33" s="16"/>
    </row>
    <row r="34" spans="1:11" s="70" customFormat="1" ht="24.95" customHeight="1" x14ac:dyDescent="0.2">
      <c r="A34" s="303" t="s">
        <v>10</v>
      </c>
      <c r="B34" s="304"/>
      <c r="C34" s="109" t="s">
        <v>19</v>
      </c>
      <c r="D34" s="94">
        <v>1</v>
      </c>
      <c r="E34" s="110">
        <f>E35/$D$35</f>
        <v>0.28066717029381377</v>
      </c>
      <c r="F34" s="110">
        <f>F35/$D$35</f>
        <v>0.37524467136732464</v>
      </c>
      <c r="G34" s="110">
        <f>G35/$D$35</f>
        <v>0.34408816819187932</v>
      </c>
      <c r="H34" s="110">
        <f>H35/$D$35</f>
        <v>0</v>
      </c>
      <c r="I34" s="96">
        <f t="shared" si="0"/>
        <v>1.0000000098530177</v>
      </c>
    </row>
    <row r="35" spans="1:11" s="70" customFormat="1" ht="24.95" customHeight="1" x14ac:dyDescent="0.2">
      <c r="A35" s="305"/>
      <c r="B35" s="306"/>
      <c r="C35" s="111" t="s">
        <v>20</v>
      </c>
      <c r="D35" s="112">
        <f t="shared" ref="D35:I35" si="1">ROUND(D11+D13+D29+D15+D17+D19+D21+D23+D25+D27+D31+D33,2)</f>
        <v>1014917.49</v>
      </c>
      <c r="E35" s="112">
        <f t="shared" si="1"/>
        <v>284854.02</v>
      </c>
      <c r="F35" s="112">
        <f t="shared" si="1"/>
        <v>380842.38</v>
      </c>
      <c r="G35" s="112">
        <f t="shared" si="1"/>
        <v>349221.1</v>
      </c>
      <c r="H35" s="112">
        <f t="shared" si="1"/>
        <v>0</v>
      </c>
      <c r="I35" s="112">
        <f t="shared" si="1"/>
        <v>1014917.49</v>
      </c>
    </row>
    <row r="36" spans="1:11" ht="12.75" x14ac:dyDescent="0.2">
      <c r="A36" s="307"/>
      <c r="B36" s="308"/>
      <c r="C36" s="308"/>
      <c r="D36" s="308"/>
      <c r="E36" s="308"/>
      <c r="F36" s="308"/>
      <c r="G36" s="308"/>
      <c r="H36" s="308"/>
      <c r="I36" s="309"/>
    </row>
    <row r="37" spans="1:11" ht="12.75" x14ac:dyDescent="0.2">
      <c r="A37" s="310"/>
      <c r="B37" s="271"/>
      <c r="C37" s="271"/>
      <c r="D37" s="271"/>
      <c r="E37" s="271"/>
      <c r="F37" s="271"/>
      <c r="G37" s="271"/>
      <c r="H37" s="271"/>
      <c r="I37" s="311"/>
    </row>
    <row r="38" spans="1:11" ht="12.75" x14ac:dyDescent="0.2">
      <c r="A38" s="312"/>
      <c r="B38" s="271"/>
      <c r="C38" s="271"/>
      <c r="D38" s="271"/>
      <c r="E38" s="271"/>
      <c r="F38" s="271"/>
      <c r="G38" s="271"/>
      <c r="H38" s="271"/>
      <c r="I38" s="311"/>
    </row>
    <row r="39" spans="1:11" ht="12.75" x14ac:dyDescent="0.2">
      <c r="A39" s="310"/>
      <c r="B39" s="271"/>
      <c r="C39" s="271"/>
      <c r="D39" s="271"/>
      <c r="E39" s="271"/>
      <c r="F39" s="271"/>
      <c r="G39" s="271"/>
      <c r="H39" s="271"/>
      <c r="I39" s="311"/>
    </row>
    <row r="40" spans="1:11" ht="12.75" x14ac:dyDescent="0.2">
      <c r="A40" s="310"/>
      <c r="B40" s="271"/>
      <c r="C40" s="271"/>
      <c r="D40" s="271"/>
      <c r="E40" s="271"/>
      <c r="F40" s="271"/>
      <c r="G40" s="271"/>
      <c r="H40" s="271"/>
      <c r="I40" s="311"/>
    </row>
    <row r="41" spans="1:11" ht="12.75" x14ac:dyDescent="0.2">
      <c r="A41" s="310"/>
      <c r="B41" s="271"/>
      <c r="C41" s="271"/>
      <c r="D41" s="271"/>
      <c r="E41" s="271"/>
      <c r="F41" s="271"/>
      <c r="G41" s="271"/>
      <c r="H41" s="271"/>
      <c r="I41" s="311"/>
    </row>
    <row r="42" spans="1:11" ht="12.75" x14ac:dyDescent="0.2">
      <c r="A42" s="188"/>
      <c r="I42" s="189"/>
    </row>
    <row r="43" spans="1:11" ht="12.75" x14ac:dyDescent="0.2">
      <c r="A43" s="202" t="s">
        <v>491</v>
      </c>
      <c r="B43" s="195"/>
      <c r="C43" s="195"/>
      <c r="D43" s="195"/>
      <c r="E43" s="2"/>
      <c r="F43" s="2"/>
      <c r="G43" s="2"/>
      <c r="H43" s="2"/>
      <c r="I43" s="141"/>
    </row>
    <row r="44" spans="1:11" ht="12.75" x14ac:dyDescent="0.2">
      <c r="A44" s="140"/>
      <c r="B44" s="2"/>
      <c r="C44" s="2"/>
      <c r="D44" s="2"/>
      <c r="E44" s="2"/>
      <c r="F44" s="2"/>
      <c r="G44" s="2"/>
      <c r="H44" s="2"/>
      <c r="I44" s="141"/>
    </row>
    <row r="45" spans="1:11" ht="12.75" x14ac:dyDescent="0.2">
      <c r="A45" s="190"/>
      <c r="B45" s="1"/>
      <c r="C45" s="1"/>
      <c r="D45" s="1"/>
      <c r="E45" s="1"/>
      <c r="F45" s="1"/>
      <c r="G45" s="1"/>
      <c r="H45" s="1"/>
      <c r="I45" s="191"/>
    </row>
    <row r="46" spans="1:11" ht="14.25" customHeight="1" x14ac:dyDescent="0.2">
      <c r="A46" s="300"/>
      <c r="B46" s="301"/>
      <c r="C46" s="301"/>
      <c r="D46" s="301"/>
      <c r="E46" s="301"/>
      <c r="F46" s="301"/>
      <c r="G46" s="301"/>
      <c r="H46" s="301"/>
      <c r="I46" s="302"/>
    </row>
  </sheetData>
  <mergeCells count="43">
    <mergeCell ref="A24:A25"/>
    <mergeCell ref="B24:B25"/>
    <mergeCell ref="A20:A21"/>
    <mergeCell ref="B20:B21"/>
    <mergeCell ref="A26:A27"/>
    <mergeCell ref="B26:B27"/>
    <mergeCell ref="A22:A23"/>
    <mergeCell ref="B22:B23"/>
    <mergeCell ref="A1:B1"/>
    <mergeCell ref="A2:I2"/>
    <mergeCell ref="A3:H3"/>
    <mergeCell ref="A4:I4"/>
    <mergeCell ref="A5:I5"/>
    <mergeCell ref="C1:I1"/>
    <mergeCell ref="A18:A19"/>
    <mergeCell ref="A6:I6"/>
    <mergeCell ref="A7:B7"/>
    <mergeCell ref="A8:I8"/>
    <mergeCell ref="A10:A11"/>
    <mergeCell ref="B10:B11"/>
    <mergeCell ref="C7:I7"/>
    <mergeCell ref="B18:B19"/>
    <mergeCell ref="A14:A15"/>
    <mergeCell ref="B14:B15"/>
    <mergeCell ref="A12:A13"/>
    <mergeCell ref="B12:B13"/>
    <mergeCell ref="A16:A17"/>
    <mergeCell ref="B16:B17"/>
    <mergeCell ref="A46:I46"/>
    <mergeCell ref="A34:B35"/>
    <mergeCell ref="A36:I36"/>
    <mergeCell ref="A37:I37"/>
    <mergeCell ref="A38:I38"/>
    <mergeCell ref="A39:I39"/>
    <mergeCell ref="A40:I40"/>
    <mergeCell ref="A41:I41"/>
    <mergeCell ref="A43:D43"/>
    <mergeCell ref="A28:A29"/>
    <mergeCell ref="B28:B29"/>
    <mergeCell ref="A30:A31"/>
    <mergeCell ref="B30:B31"/>
    <mergeCell ref="A32:A33"/>
    <mergeCell ref="B32:B33"/>
  </mergeCells>
  <phoneticPr fontId="36" type="noConversion"/>
  <printOptions horizontalCentered="1" verticalCentered="1"/>
  <pageMargins left="0.31496062992125984" right="0.51181102362204722" top="0.59055118110236227" bottom="0.39370078740157483" header="0.31496062992125984" footer="0.31496062992125984"/>
  <pageSetup paperSize="9" scale="43" orientation="landscape"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06"/>
  <sheetViews>
    <sheetView showGridLines="0" tabSelected="1" view="pageBreakPreview" zoomScale="85" zoomScaleNormal="85" zoomScaleSheetLayoutView="85" workbookViewId="0">
      <pane ySplit="9" topLeftCell="A10" activePane="bottomLeft" state="frozen"/>
      <selection pane="bottomLeft" activeCell="H107" sqref="H107"/>
    </sheetView>
  </sheetViews>
  <sheetFormatPr defaultRowHeight="12.75" x14ac:dyDescent="0.2"/>
  <cols>
    <col min="1" max="1" width="19.85546875" style="1" bestFit="1" customWidth="1"/>
    <col min="2" max="3" width="15.7109375" style="43" customWidth="1"/>
    <col min="4" max="4" width="90.7109375" style="43" customWidth="1"/>
    <col min="5" max="5" width="12.7109375" style="1" customWidth="1"/>
    <col min="6" max="7" width="15.7109375" style="1" customWidth="1"/>
    <col min="8" max="8" width="15.7109375" style="67" customWidth="1"/>
    <col min="9" max="9" width="15.5703125" style="1" customWidth="1"/>
    <col min="10" max="16384" width="9.140625" style="1"/>
  </cols>
  <sheetData>
    <row r="1" spans="1:16" ht="104.25" customHeight="1" x14ac:dyDescent="0.2">
      <c r="A1" s="357"/>
      <c r="B1" s="357"/>
      <c r="C1" s="357"/>
      <c r="D1" s="358"/>
      <c r="E1" s="358"/>
      <c r="F1" s="358"/>
      <c r="G1" s="358"/>
      <c r="H1" s="358"/>
      <c r="I1" s="44"/>
    </row>
    <row r="2" spans="1:16" x14ac:dyDescent="0.2">
      <c r="A2" s="224" t="s">
        <v>117</v>
      </c>
      <c r="B2" s="224"/>
      <c r="C2" s="224"/>
      <c r="D2" s="224"/>
      <c r="E2" s="224"/>
      <c r="F2" s="224"/>
      <c r="G2" s="224"/>
      <c r="H2" s="224"/>
      <c r="I2" s="2"/>
    </row>
    <row r="3" spans="1:16" x14ac:dyDescent="0.2">
      <c r="A3" s="227" t="str">
        <f>ORÇAMENTO!A3</f>
        <v>OBRA: CONSTRUÇÃO DA QUADRA POLIESPORTIVA DA CRECHE PROINFANCIA</v>
      </c>
      <c r="B3" s="227"/>
      <c r="C3" s="227"/>
      <c r="D3" s="227"/>
      <c r="E3" s="227"/>
      <c r="F3" s="227"/>
      <c r="G3" s="221" t="str">
        <f>ORÇAMENTO!I3</f>
        <v>DATA: 07/08/2026</v>
      </c>
      <c r="H3" s="221"/>
    </row>
    <row r="4" spans="1:16" x14ac:dyDescent="0.2">
      <c r="A4" s="221" t="str">
        <f>ORÇAMENTO!A4</f>
        <v>LOCAL: RUA FERMINO ELIAS, Nº 720 - CENTRO, SENADOR AMARAL - MG</v>
      </c>
      <c r="B4" s="221"/>
      <c r="C4" s="221"/>
      <c r="D4" s="221"/>
      <c r="E4" s="221"/>
      <c r="F4" s="221"/>
      <c r="G4" s="221"/>
      <c r="H4" s="221"/>
    </row>
    <row r="5" spans="1:16" x14ac:dyDescent="0.2">
      <c r="A5" s="221" t="str">
        <f>ORÇAMENTO!A5</f>
        <v>REGIÃO/MÊS DE REF.: SETOP SUL 04-2026 SEM DESONERAÇÃO / SINAPI 06-2026 NÃO DESONERADO</v>
      </c>
      <c r="B5" s="221"/>
      <c r="C5" s="221"/>
      <c r="D5" s="221"/>
      <c r="E5" s="221"/>
      <c r="F5" s="221"/>
      <c r="G5" s="221"/>
      <c r="H5" s="221"/>
    </row>
    <row r="6" spans="1:16" ht="13.5" customHeight="1" x14ac:dyDescent="0.2">
      <c r="A6" s="232" t="str">
        <f>ORÇAMENTO!A6</f>
        <v>PRAZO DE EXECUÇÃO: 04 MESES</v>
      </c>
      <c r="B6" s="232"/>
      <c r="C6" s="232"/>
      <c r="D6" s="232"/>
      <c r="E6" s="232"/>
      <c r="F6" s="232"/>
      <c r="G6" s="232"/>
      <c r="H6" s="232"/>
    </row>
    <row r="7" spans="1:16" customFormat="1" ht="12.75" customHeight="1" x14ac:dyDescent="0.2">
      <c r="A7" s="313" t="str">
        <f>ORÇAMENTO!A7</f>
        <v>VALOR ESTIMADO DA OBRA:</v>
      </c>
      <c r="B7" s="295"/>
      <c r="C7" s="295"/>
      <c r="D7" s="45">
        <f>ORÇAMENTO!E7</f>
        <v>1014917.4899999999</v>
      </c>
      <c r="E7" s="46"/>
      <c r="F7" s="46"/>
      <c r="G7" s="46"/>
      <c r="H7" s="66"/>
      <c r="I7" s="47"/>
      <c r="J7" s="47"/>
      <c r="K7" s="47"/>
      <c r="L7" s="47"/>
      <c r="M7" s="47"/>
    </row>
    <row r="8" spans="1:16" x14ac:dyDescent="0.2">
      <c r="A8" s="352"/>
      <c r="B8" s="352"/>
      <c r="C8" s="352"/>
      <c r="D8" s="352"/>
      <c r="E8" s="352"/>
      <c r="F8" s="352"/>
      <c r="G8" s="352"/>
      <c r="H8" s="352"/>
    </row>
    <row r="9" spans="1:16" s="49" customFormat="1" ht="30" customHeight="1" x14ac:dyDescent="0.2">
      <c r="A9" s="48" t="s">
        <v>0</v>
      </c>
      <c r="B9" s="62" t="s">
        <v>121</v>
      </c>
      <c r="C9" s="353" t="s">
        <v>1</v>
      </c>
      <c r="D9" s="354"/>
      <c r="E9" s="355" t="s">
        <v>119</v>
      </c>
      <c r="F9" s="356"/>
      <c r="G9" s="335" t="s">
        <v>429</v>
      </c>
      <c r="H9" s="336"/>
    </row>
    <row r="10" spans="1:16" s="49" customFormat="1" ht="39.950000000000003" customHeight="1" x14ac:dyDescent="0.2">
      <c r="A10" s="48" t="str">
        <f>ORÇAMENTO!A84</f>
        <v>5.1</v>
      </c>
      <c r="B10" s="62" t="str">
        <f>ORÇAMENTO!C84</f>
        <v>104314/1</v>
      </c>
      <c r="C10" s="340" t="str">
        <f>ORÇAMENTO!E84</f>
        <v>ESTRUTURA TRELIÇADA DE COBERTURA EM ARCO, COM LIGAÇÕES SOLDADAS, INCLUSOS PERFIS METÁLICOS, CHAPAS METÁLICAS, MÃO DE OBRA E TRANSPORTE COM GUINDASTE - FORNECIMENTO E INSTALAÇÃO. (TESOURAS)</v>
      </c>
      <c r="D10" s="341"/>
      <c r="E10" s="350" t="str">
        <f>ORÇAMENTO!F84</f>
        <v>KG</v>
      </c>
      <c r="F10" s="351"/>
      <c r="G10" s="335" t="s">
        <v>456</v>
      </c>
      <c r="H10" s="336"/>
    </row>
    <row r="11" spans="1:16" s="49" customFormat="1" ht="11.25" x14ac:dyDescent="0.2">
      <c r="A11" s="342" t="s">
        <v>120</v>
      </c>
      <c r="B11" s="343" t="s">
        <v>121</v>
      </c>
      <c r="C11" s="344"/>
      <c r="D11" s="342" t="s">
        <v>1</v>
      </c>
      <c r="E11" s="342" t="s">
        <v>122</v>
      </c>
      <c r="F11" s="347" t="s">
        <v>123</v>
      </c>
      <c r="G11" s="348" t="s">
        <v>124</v>
      </c>
      <c r="H11" s="349" t="s">
        <v>10</v>
      </c>
    </row>
    <row r="12" spans="1:16" s="49" customFormat="1" ht="11.25" x14ac:dyDescent="0.2">
      <c r="A12" s="342"/>
      <c r="B12" s="345"/>
      <c r="C12" s="346"/>
      <c r="D12" s="342"/>
      <c r="E12" s="342"/>
      <c r="F12" s="347"/>
      <c r="G12" s="348"/>
      <c r="H12" s="349"/>
    </row>
    <row r="13" spans="1:16" x14ac:dyDescent="0.2">
      <c r="A13" s="50" t="s">
        <v>138</v>
      </c>
      <c r="B13" s="50" t="s">
        <v>25</v>
      </c>
      <c r="C13" s="51" t="s">
        <v>2</v>
      </c>
      <c r="D13" s="52" t="s">
        <v>1</v>
      </c>
      <c r="E13" s="50" t="s">
        <v>125</v>
      </c>
      <c r="F13" s="50" t="s">
        <v>126</v>
      </c>
      <c r="G13" s="50" t="s">
        <v>127</v>
      </c>
      <c r="H13" s="64" t="s">
        <v>128</v>
      </c>
      <c r="J13" s="53"/>
      <c r="K13" s="54"/>
      <c r="L13" s="53"/>
      <c r="M13" s="54"/>
      <c r="N13" s="55"/>
      <c r="O13" s="56"/>
      <c r="P13" s="57"/>
    </row>
    <row r="14" spans="1:16" x14ac:dyDescent="0.2">
      <c r="A14" s="50" t="s">
        <v>132</v>
      </c>
      <c r="B14" s="50" t="s">
        <v>133</v>
      </c>
      <c r="C14" s="51" t="s">
        <v>142</v>
      </c>
      <c r="D14" s="58" t="s">
        <v>143</v>
      </c>
      <c r="E14" s="50" t="s">
        <v>52</v>
      </c>
      <c r="F14" s="63">
        <v>1.9177E-3</v>
      </c>
      <c r="G14" s="113">
        <v>8.06</v>
      </c>
      <c r="H14" s="113">
        <f t="shared" ref="H14:H23" si="0">G14*F14</f>
        <v>1.5456662000000001E-2</v>
      </c>
      <c r="J14" s="101"/>
      <c r="K14" s="43"/>
      <c r="L14" s="101"/>
      <c r="M14" s="43"/>
      <c r="N14" s="102"/>
      <c r="O14" s="103"/>
      <c r="P14" s="104"/>
    </row>
    <row r="15" spans="1:16" x14ac:dyDescent="0.2">
      <c r="A15" s="50" t="s">
        <v>132</v>
      </c>
      <c r="B15" s="50" t="s">
        <v>133</v>
      </c>
      <c r="C15" s="51" t="s">
        <v>144</v>
      </c>
      <c r="D15" s="58" t="s">
        <v>145</v>
      </c>
      <c r="E15" s="50" t="s">
        <v>52</v>
      </c>
      <c r="F15" s="63">
        <v>7.4238999999999998E-3</v>
      </c>
      <c r="G15" s="113">
        <v>7.93</v>
      </c>
      <c r="H15" s="113">
        <f t="shared" si="0"/>
        <v>5.8871526999999993E-2</v>
      </c>
      <c r="J15" s="101"/>
      <c r="K15" s="43"/>
      <c r="L15" s="101"/>
      <c r="M15" s="43"/>
      <c r="N15" s="102"/>
      <c r="O15" s="103"/>
      <c r="P15" s="104"/>
    </row>
    <row r="16" spans="1:16" x14ac:dyDescent="0.2">
      <c r="A16" s="50" t="s">
        <v>132</v>
      </c>
      <c r="B16" s="50" t="s">
        <v>133</v>
      </c>
      <c r="C16" s="51">
        <v>43692</v>
      </c>
      <c r="D16" s="58" t="s">
        <v>171</v>
      </c>
      <c r="E16" s="50" t="s">
        <v>52</v>
      </c>
      <c r="F16" s="63">
        <v>1.05</v>
      </c>
      <c r="G16" s="113">
        <v>9.1199999999999992</v>
      </c>
      <c r="H16" s="113">
        <f t="shared" si="0"/>
        <v>9.5759999999999987</v>
      </c>
      <c r="J16" s="101"/>
      <c r="K16" s="43"/>
      <c r="L16" s="101"/>
      <c r="M16" s="43"/>
      <c r="N16" s="102"/>
      <c r="O16" s="103"/>
      <c r="P16" s="104"/>
    </row>
    <row r="17" spans="1:16" x14ac:dyDescent="0.2">
      <c r="A17" s="50" t="s">
        <v>132</v>
      </c>
      <c r="B17" s="50" t="s">
        <v>133</v>
      </c>
      <c r="C17" s="51" t="s">
        <v>146</v>
      </c>
      <c r="D17" s="58" t="s">
        <v>147</v>
      </c>
      <c r="E17" s="50" t="s">
        <v>52</v>
      </c>
      <c r="F17" s="63">
        <v>2E-3</v>
      </c>
      <c r="G17" s="113">
        <v>51.84</v>
      </c>
      <c r="H17" s="113">
        <f t="shared" si="0"/>
        <v>0.10368000000000001</v>
      </c>
      <c r="J17" s="101"/>
      <c r="K17" s="43"/>
      <c r="L17" s="101"/>
      <c r="M17" s="43"/>
      <c r="N17" s="102"/>
      <c r="O17" s="103"/>
      <c r="P17" s="104"/>
    </row>
    <row r="18" spans="1:16" x14ac:dyDescent="0.2">
      <c r="A18" s="50" t="s">
        <v>137</v>
      </c>
      <c r="B18" s="50" t="s">
        <v>24</v>
      </c>
      <c r="C18" s="51" t="s">
        <v>148</v>
      </c>
      <c r="D18" s="58" t="s">
        <v>149</v>
      </c>
      <c r="E18" s="50" t="s">
        <v>130</v>
      </c>
      <c r="F18" s="63">
        <v>8.9999999999999998E-4</v>
      </c>
      <c r="G18" s="113">
        <v>32.229999999999997</v>
      </c>
      <c r="H18" s="113">
        <f t="shared" si="0"/>
        <v>2.9006999999999998E-2</v>
      </c>
      <c r="J18" s="101"/>
      <c r="K18" s="43"/>
      <c r="L18" s="101"/>
      <c r="M18" s="43"/>
      <c r="N18" s="102"/>
      <c r="O18" s="103"/>
      <c r="P18" s="104"/>
    </row>
    <row r="19" spans="1:16" x14ac:dyDescent="0.2">
      <c r="A19" s="50" t="s">
        <v>137</v>
      </c>
      <c r="B19" s="50" t="s">
        <v>24</v>
      </c>
      <c r="C19" s="51" t="s">
        <v>151</v>
      </c>
      <c r="D19" s="58" t="s">
        <v>134</v>
      </c>
      <c r="E19" s="50" t="s">
        <v>130</v>
      </c>
      <c r="F19" s="63">
        <v>2.5700000000000001E-2</v>
      </c>
      <c r="G19" s="113">
        <v>34.81</v>
      </c>
      <c r="H19" s="113">
        <f t="shared" si="0"/>
        <v>0.89461700000000011</v>
      </c>
      <c r="J19" s="101"/>
      <c r="K19" s="43"/>
      <c r="L19" s="101"/>
      <c r="M19" s="43"/>
      <c r="N19" s="102"/>
      <c r="O19" s="103"/>
      <c r="P19" s="104"/>
    </row>
    <row r="20" spans="1:16" x14ac:dyDescent="0.2">
      <c r="A20" s="50" t="s">
        <v>137</v>
      </c>
      <c r="B20" s="50" t="s">
        <v>24</v>
      </c>
      <c r="C20" s="51" t="s">
        <v>153</v>
      </c>
      <c r="D20" s="58" t="s">
        <v>154</v>
      </c>
      <c r="E20" s="50" t="s">
        <v>130</v>
      </c>
      <c r="F20" s="63">
        <v>6.0000000000000001E-3</v>
      </c>
      <c r="G20" s="113">
        <v>41.01</v>
      </c>
      <c r="H20" s="113">
        <f t="shared" si="0"/>
        <v>0.24606</v>
      </c>
      <c r="J20" s="101"/>
      <c r="K20" s="43"/>
      <c r="L20" s="101"/>
      <c r="M20" s="43"/>
      <c r="N20" s="102"/>
      <c r="O20" s="103"/>
      <c r="P20" s="104"/>
    </row>
    <row r="21" spans="1:16" ht="22.5" x14ac:dyDescent="0.2">
      <c r="A21" s="50" t="s">
        <v>137</v>
      </c>
      <c r="B21" s="50" t="s">
        <v>24</v>
      </c>
      <c r="C21" s="51" t="s">
        <v>156</v>
      </c>
      <c r="D21" s="58" t="s">
        <v>157</v>
      </c>
      <c r="E21" s="50" t="s">
        <v>135</v>
      </c>
      <c r="F21" s="63">
        <v>8.0000000000000004E-4</v>
      </c>
      <c r="G21" s="113">
        <v>356.42</v>
      </c>
      <c r="H21" s="113">
        <f t="shared" si="0"/>
        <v>0.285136</v>
      </c>
      <c r="J21" s="101"/>
      <c r="K21" s="43"/>
      <c r="L21" s="101"/>
      <c r="M21" s="43"/>
      <c r="N21" s="102"/>
      <c r="O21" s="103"/>
      <c r="P21" s="104"/>
    </row>
    <row r="22" spans="1:16" ht="22.5" x14ac:dyDescent="0.2">
      <c r="A22" s="50" t="s">
        <v>137</v>
      </c>
      <c r="B22" s="50" t="s">
        <v>24</v>
      </c>
      <c r="C22" s="51" t="s">
        <v>159</v>
      </c>
      <c r="D22" s="58" t="s">
        <v>160</v>
      </c>
      <c r="E22" s="50" t="s">
        <v>136</v>
      </c>
      <c r="F22" s="63">
        <v>8.0000000000000004E-4</v>
      </c>
      <c r="G22" s="113">
        <v>184.81</v>
      </c>
      <c r="H22" s="113">
        <f t="shared" si="0"/>
        <v>0.14784800000000001</v>
      </c>
      <c r="J22" s="101"/>
      <c r="K22" s="43"/>
      <c r="L22" s="101"/>
      <c r="M22" s="43"/>
      <c r="N22" s="102"/>
      <c r="O22" s="103"/>
      <c r="P22" s="104"/>
    </row>
    <row r="23" spans="1:16" x14ac:dyDescent="0.2">
      <c r="A23" s="50" t="s">
        <v>137</v>
      </c>
      <c r="B23" s="50" t="s">
        <v>24</v>
      </c>
      <c r="C23" s="51" t="s">
        <v>162</v>
      </c>
      <c r="D23" s="58" t="s">
        <v>163</v>
      </c>
      <c r="E23" s="50" t="s">
        <v>31</v>
      </c>
      <c r="F23" s="63">
        <v>8.8900000000000007E-2</v>
      </c>
      <c r="G23" s="113">
        <v>24.75</v>
      </c>
      <c r="H23" s="113">
        <f t="shared" si="0"/>
        <v>2.200275</v>
      </c>
      <c r="J23" s="101"/>
      <c r="K23" s="43"/>
      <c r="L23" s="101"/>
      <c r="M23" s="43"/>
      <c r="N23" s="102"/>
      <c r="O23" s="103"/>
      <c r="P23" s="104"/>
    </row>
    <row r="24" spans="1:16" s="49" customFormat="1" ht="11.25" x14ac:dyDescent="0.2">
      <c r="A24" s="50"/>
      <c r="B24" s="50"/>
      <c r="C24" s="50"/>
      <c r="D24" s="60"/>
      <c r="E24" s="50"/>
      <c r="F24" s="334" t="s">
        <v>131</v>
      </c>
      <c r="G24" s="334"/>
      <c r="H24" s="65">
        <f>ROUND(SUM(H14:H23),2)</f>
        <v>13.56</v>
      </c>
    </row>
    <row r="25" spans="1:16" x14ac:dyDescent="0.2">
      <c r="A25" s="337"/>
      <c r="B25" s="338"/>
      <c r="C25" s="338"/>
      <c r="D25" s="338"/>
      <c r="E25" s="338"/>
      <c r="F25" s="338"/>
      <c r="G25" s="338"/>
      <c r="H25" s="339"/>
      <c r="I25"/>
    </row>
    <row r="26" spans="1:16" s="49" customFormat="1" ht="30" customHeight="1" x14ac:dyDescent="0.2">
      <c r="A26" s="48" t="str">
        <f>ORÇAMENTO!A85</f>
        <v>5.2</v>
      </c>
      <c r="B26" s="62" t="str">
        <f>ORÇAMENTO!C85</f>
        <v>104314/2</v>
      </c>
      <c r="C26" s="340" t="str">
        <f>ORÇAMENTO!E85</f>
        <v>ESTRUTURA TRELIÇADA DE PILARES COM LIGAÇÕES SOLDADAS, INCLUSOS PERFIS METÁLICOS, CHAPAS METÁLICAS, MÃO DE OBRA E TRANSPORTE COM GUINDASTE - FORNECIMENTO E INSTALAÇÃO. (PILARES)</v>
      </c>
      <c r="D26" s="341"/>
      <c r="E26" s="350" t="str">
        <f>ORÇAMENTO!F85</f>
        <v>KG</v>
      </c>
      <c r="F26" s="351"/>
      <c r="G26" s="335" t="s">
        <v>456</v>
      </c>
      <c r="H26" s="336"/>
    </row>
    <row r="27" spans="1:16" s="49" customFormat="1" ht="11.25" x14ac:dyDescent="0.2">
      <c r="A27" s="342" t="s">
        <v>120</v>
      </c>
      <c r="B27" s="343" t="s">
        <v>121</v>
      </c>
      <c r="C27" s="344"/>
      <c r="D27" s="342" t="s">
        <v>1</v>
      </c>
      <c r="E27" s="342" t="s">
        <v>122</v>
      </c>
      <c r="F27" s="347" t="s">
        <v>123</v>
      </c>
      <c r="G27" s="348" t="s">
        <v>124</v>
      </c>
      <c r="H27" s="349" t="s">
        <v>10</v>
      </c>
    </row>
    <row r="28" spans="1:16" s="49" customFormat="1" ht="11.25" x14ac:dyDescent="0.2">
      <c r="A28" s="342"/>
      <c r="B28" s="345"/>
      <c r="C28" s="346"/>
      <c r="D28" s="342"/>
      <c r="E28" s="342"/>
      <c r="F28" s="347"/>
      <c r="G28" s="348"/>
      <c r="H28" s="349"/>
    </row>
    <row r="29" spans="1:16" x14ac:dyDescent="0.2">
      <c r="A29" s="50" t="s">
        <v>138</v>
      </c>
      <c r="B29" s="50" t="s">
        <v>25</v>
      </c>
      <c r="C29" s="51" t="s">
        <v>2</v>
      </c>
      <c r="D29" s="52" t="s">
        <v>1</v>
      </c>
      <c r="E29" s="50" t="s">
        <v>125</v>
      </c>
      <c r="F29" s="50" t="s">
        <v>126</v>
      </c>
      <c r="G29" s="50" t="s">
        <v>127</v>
      </c>
      <c r="H29" s="64" t="s">
        <v>128</v>
      </c>
      <c r="J29" s="53"/>
      <c r="K29" s="54"/>
      <c r="L29" s="53"/>
      <c r="M29" s="54"/>
      <c r="N29" s="55"/>
      <c r="O29" s="56"/>
      <c r="P29" s="57"/>
    </row>
    <row r="30" spans="1:16" x14ac:dyDescent="0.2">
      <c r="A30" s="50" t="s">
        <v>132</v>
      </c>
      <c r="B30" s="50" t="s">
        <v>133</v>
      </c>
      <c r="C30" s="51" t="s">
        <v>142</v>
      </c>
      <c r="D30" s="58" t="s">
        <v>143</v>
      </c>
      <c r="E30" s="50" t="s">
        <v>52</v>
      </c>
      <c r="F30" s="63">
        <v>1.9177E-3</v>
      </c>
      <c r="G30" s="113">
        <v>8.06</v>
      </c>
      <c r="H30" s="113">
        <f t="shared" ref="H30:H39" si="1">G30*F30</f>
        <v>1.5456662000000001E-2</v>
      </c>
      <c r="J30" s="101"/>
      <c r="K30" s="43"/>
      <c r="L30" s="101"/>
      <c r="M30" s="43"/>
      <c r="N30" s="102"/>
      <c r="O30" s="103"/>
      <c r="P30" s="104"/>
    </row>
    <row r="31" spans="1:16" x14ac:dyDescent="0.2">
      <c r="A31" s="50" t="s">
        <v>132</v>
      </c>
      <c r="B31" s="50" t="s">
        <v>133</v>
      </c>
      <c r="C31" s="51" t="s">
        <v>144</v>
      </c>
      <c r="D31" s="58" t="s">
        <v>145</v>
      </c>
      <c r="E31" s="50" t="s">
        <v>52</v>
      </c>
      <c r="F31" s="63">
        <v>7.4238999999999998E-3</v>
      </c>
      <c r="G31" s="113">
        <v>7.93</v>
      </c>
      <c r="H31" s="113">
        <f t="shared" si="1"/>
        <v>5.8871526999999993E-2</v>
      </c>
      <c r="J31" s="101"/>
      <c r="K31" s="43"/>
      <c r="L31" s="101"/>
      <c r="M31" s="43"/>
      <c r="N31" s="102"/>
      <c r="O31" s="103"/>
      <c r="P31" s="104"/>
    </row>
    <row r="32" spans="1:16" x14ac:dyDescent="0.2">
      <c r="A32" s="50" t="s">
        <v>132</v>
      </c>
      <c r="B32" s="50" t="s">
        <v>133</v>
      </c>
      <c r="C32" s="51">
        <v>43665</v>
      </c>
      <c r="D32" s="58" t="s">
        <v>170</v>
      </c>
      <c r="E32" s="50" t="s">
        <v>52</v>
      </c>
      <c r="F32" s="63">
        <v>1.05</v>
      </c>
      <c r="G32" s="113">
        <v>9.1199999999999992</v>
      </c>
      <c r="H32" s="113">
        <f t="shared" si="1"/>
        <v>9.5759999999999987</v>
      </c>
      <c r="J32" s="101"/>
      <c r="K32" s="43"/>
      <c r="L32" s="101"/>
      <c r="M32" s="43"/>
      <c r="N32" s="102"/>
      <c r="O32" s="103"/>
      <c r="P32" s="104"/>
    </row>
    <row r="33" spans="1:16" x14ac:dyDescent="0.2">
      <c r="A33" s="50" t="s">
        <v>132</v>
      </c>
      <c r="B33" s="50" t="s">
        <v>133</v>
      </c>
      <c r="C33" s="51" t="s">
        <v>146</v>
      </c>
      <c r="D33" s="58" t="s">
        <v>147</v>
      </c>
      <c r="E33" s="50" t="s">
        <v>52</v>
      </c>
      <c r="F33" s="63">
        <v>1.8E-3</v>
      </c>
      <c r="G33" s="113">
        <v>51.84</v>
      </c>
      <c r="H33" s="113">
        <f t="shared" si="1"/>
        <v>9.3312000000000006E-2</v>
      </c>
      <c r="J33" s="101"/>
      <c r="K33" s="43"/>
      <c r="L33" s="101"/>
      <c r="M33" s="43"/>
      <c r="N33" s="102"/>
      <c r="O33" s="103"/>
      <c r="P33" s="104"/>
    </row>
    <row r="34" spans="1:16" x14ac:dyDescent="0.2">
      <c r="A34" s="50" t="s">
        <v>137</v>
      </c>
      <c r="B34" s="50" t="s">
        <v>24</v>
      </c>
      <c r="C34" s="51" t="s">
        <v>148</v>
      </c>
      <c r="D34" s="58" t="s">
        <v>149</v>
      </c>
      <c r="E34" s="50" t="s">
        <v>130</v>
      </c>
      <c r="F34" s="105" t="s">
        <v>150</v>
      </c>
      <c r="G34" s="113">
        <v>32.229999999999997</v>
      </c>
      <c r="H34" s="113">
        <f t="shared" si="1"/>
        <v>2.5783999999999998E-2</v>
      </c>
      <c r="J34" s="101"/>
      <c r="K34" s="43"/>
      <c r="L34" s="101"/>
      <c r="M34" s="43"/>
      <c r="N34" s="102"/>
      <c r="O34" s="103"/>
      <c r="P34" s="104"/>
    </row>
    <row r="35" spans="1:16" x14ac:dyDescent="0.2">
      <c r="A35" s="50" t="s">
        <v>137</v>
      </c>
      <c r="B35" s="50" t="s">
        <v>24</v>
      </c>
      <c r="C35" s="51" t="s">
        <v>151</v>
      </c>
      <c r="D35" s="58" t="s">
        <v>134</v>
      </c>
      <c r="E35" s="50" t="s">
        <v>130</v>
      </c>
      <c r="F35" s="105" t="s">
        <v>152</v>
      </c>
      <c r="G35" s="113">
        <v>34.81</v>
      </c>
      <c r="H35" s="113">
        <f t="shared" si="1"/>
        <v>0.82499699999999998</v>
      </c>
      <c r="J35" s="101"/>
      <c r="K35" s="43"/>
      <c r="L35" s="101"/>
      <c r="M35" s="43"/>
      <c r="N35" s="102"/>
      <c r="O35" s="103"/>
      <c r="P35" s="104"/>
    </row>
    <row r="36" spans="1:16" x14ac:dyDescent="0.2">
      <c r="A36" s="50" t="s">
        <v>137</v>
      </c>
      <c r="B36" s="50" t="s">
        <v>24</v>
      </c>
      <c r="C36" s="51" t="s">
        <v>153</v>
      </c>
      <c r="D36" s="58" t="s">
        <v>154</v>
      </c>
      <c r="E36" s="50" t="s">
        <v>130</v>
      </c>
      <c r="F36" s="105" t="s">
        <v>155</v>
      </c>
      <c r="G36" s="113">
        <v>41.01</v>
      </c>
      <c r="H36" s="113">
        <f t="shared" si="1"/>
        <v>0.20504999999999998</v>
      </c>
      <c r="J36" s="101"/>
      <c r="K36" s="43"/>
      <c r="L36" s="101"/>
      <c r="M36" s="43"/>
      <c r="N36" s="102"/>
      <c r="O36" s="103"/>
      <c r="P36" s="104"/>
    </row>
    <row r="37" spans="1:16" ht="22.5" x14ac:dyDescent="0.2">
      <c r="A37" s="50" t="s">
        <v>137</v>
      </c>
      <c r="B37" s="50" t="s">
        <v>24</v>
      </c>
      <c r="C37" s="51" t="s">
        <v>156</v>
      </c>
      <c r="D37" s="58" t="s">
        <v>157</v>
      </c>
      <c r="E37" s="50" t="s">
        <v>135</v>
      </c>
      <c r="F37" s="105" t="s">
        <v>158</v>
      </c>
      <c r="G37" s="113">
        <v>356.42</v>
      </c>
      <c r="H37" s="113">
        <f t="shared" si="1"/>
        <v>0.24949400000000002</v>
      </c>
      <c r="J37" s="101"/>
      <c r="K37" s="43"/>
      <c r="L37" s="101"/>
      <c r="M37" s="43"/>
      <c r="N37" s="102"/>
      <c r="O37" s="103"/>
      <c r="P37" s="104"/>
    </row>
    <row r="38" spans="1:16" ht="22.5" x14ac:dyDescent="0.2">
      <c r="A38" s="50" t="s">
        <v>137</v>
      </c>
      <c r="B38" s="50" t="s">
        <v>24</v>
      </c>
      <c r="C38" s="51" t="s">
        <v>159</v>
      </c>
      <c r="D38" s="58" t="s">
        <v>160</v>
      </c>
      <c r="E38" s="50" t="s">
        <v>136</v>
      </c>
      <c r="F38" s="105" t="s">
        <v>161</v>
      </c>
      <c r="G38" s="113">
        <v>184.81</v>
      </c>
      <c r="H38" s="113">
        <f t="shared" si="1"/>
        <v>9.2405000000000001E-2</v>
      </c>
      <c r="J38" s="101"/>
      <c r="K38" s="43"/>
      <c r="L38" s="101"/>
      <c r="M38" s="43"/>
      <c r="N38" s="102"/>
      <c r="O38" s="103"/>
      <c r="P38" s="104"/>
    </row>
    <row r="39" spans="1:16" x14ac:dyDescent="0.2">
      <c r="A39" s="50" t="s">
        <v>137</v>
      </c>
      <c r="B39" s="50" t="s">
        <v>24</v>
      </c>
      <c r="C39" s="51" t="s">
        <v>162</v>
      </c>
      <c r="D39" s="58" t="s">
        <v>163</v>
      </c>
      <c r="E39" s="50" t="s">
        <v>31</v>
      </c>
      <c r="F39" s="105" t="s">
        <v>164</v>
      </c>
      <c r="G39" s="113">
        <v>24.75</v>
      </c>
      <c r="H39" s="113">
        <f t="shared" si="1"/>
        <v>1.9527749999999999</v>
      </c>
      <c r="J39" s="101"/>
      <c r="K39" s="43"/>
      <c r="L39" s="101"/>
      <c r="M39" s="43"/>
      <c r="N39" s="102"/>
      <c r="O39" s="103"/>
      <c r="P39" s="104"/>
    </row>
    <row r="40" spans="1:16" s="49" customFormat="1" ht="11.25" x14ac:dyDescent="0.2">
      <c r="A40" s="50"/>
      <c r="B40" s="50"/>
      <c r="C40" s="50"/>
      <c r="D40" s="60"/>
      <c r="E40" s="50"/>
      <c r="F40" s="334" t="s">
        <v>131</v>
      </c>
      <c r="G40" s="334"/>
      <c r="H40" s="65">
        <f>ROUND(SUM(H30:H39),2)</f>
        <v>13.09</v>
      </c>
    </row>
    <row r="41" spans="1:16" x14ac:dyDescent="0.2">
      <c r="A41" s="337"/>
      <c r="B41" s="338"/>
      <c r="C41" s="338"/>
      <c r="D41" s="338"/>
      <c r="E41" s="338"/>
      <c r="F41" s="338"/>
      <c r="G41" s="338"/>
      <c r="H41" s="339"/>
      <c r="I41"/>
    </row>
    <row r="42" spans="1:16" s="49" customFormat="1" ht="20.100000000000001" customHeight="1" x14ac:dyDescent="0.2">
      <c r="A42" s="48" t="str">
        <f>ORÇAMENTO!A88</f>
        <v>5.5</v>
      </c>
      <c r="B42" s="48" t="str">
        <f>ORÇAMENTO!C88</f>
        <v>10957/1</v>
      </c>
      <c r="C42" s="340" t="str">
        <f>ORÇAMENTO!E88</f>
        <v>CHAPA DE ACO GROSSA, ASTM A36, E = 3/4 " (19,05 MM) 149,39 KG/M2</v>
      </c>
      <c r="D42" s="341"/>
      <c r="E42" s="350" t="str">
        <f>ORÇAMENTO!F88</f>
        <v>KG</v>
      </c>
      <c r="F42" s="351"/>
      <c r="G42" s="335" t="s">
        <v>456</v>
      </c>
      <c r="H42" s="336"/>
    </row>
    <row r="43" spans="1:16" s="49" customFormat="1" ht="11.25" x14ac:dyDescent="0.2">
      <c r="A43" s="342" t="s">
        <v>120</v>
      </c>
      <c r="B43" s="343" t="s">
        <v>121</v>
      </c>
      <c r="C43" s="344"/>
      <c r="D43" s="342" t="s">
        <v>1</v>
      </c>
      <c r="E43" s="342" t="s">
        <v>122</v>
      </c>
      <c r="F43" s="347" t="s">
        <v>123</v>
      </c>
      <c r="G43" s="348" t="s">
        <v>124</v>
      </c>
      <c r="H43" s="349" t="s">
        <v>10</v>
      </c>
    </row>
    <row r="44" spans="1:16" s="49" customFormat="1" ht="11.25" x14ac:dyDescent="0.2">
      <c r="A44" s="342"/>
      <c r="B44" s="345"/>
      <c r="C44" s="346"/>
      <c r="D44" s="342"/>
      <c r="E44" s="342"/>
      <c r="F44" s="347"/>
      <c r="G44" s="348"/>
      <c r="H44" s="349"/>
    </row>
    <row r="45" spans="1:16" x14ac:dyDescent="0.2">
      <c r="A45" s="50" t="s">
        <v>138</v>
      </c>
      <c r="B45" s="50" t="s">
        <v>25</v>
      </c>
      <c r="C45" s="51" t="s">
        <v>2</v>
      </c>
      <c r="D45" s="52" t="s">
        <v>1</v>
      </c>
      <c r="E45" s="50" t="s">
        <v>125</v>
      </c>
      <c r="F45" s="50" t="s">
        <v>126</v>
      </c>
      <c r="G45" s="50" t="s">
        <v>127</v>
      </c>
      <c r="H45" s="64" t="s">
        <v>128</v>
      </c>
      <c r="J45" s="53"/>
      <c r="K45" s="54"/>
      <c r="L45" s="53"/>
      <c r="M45" s="54"/>
      <c r="N45" s="55"/>
      <c r="O45" s="56"/>
      <c r="P45" s="57"/>
    </row>
    <row r="46" spans="1:16" x14ac:dyDescent="0.2">
      <c r="A46" s="50" t="s">
        <v>132</v>
      </c>
      <c r="B46" s="50" t="s">
        <v>133</v>
      </c>
      <c r="C46" s="51">
        <v>10957</v>
      </c>
      <c r="D46" s="58" t="s">
        <v>140</v>
      </c>
      <c r="E46" s="50" t="s">
        <v>52</v>
      </c>
      <c r="F46" s="63">
        <v>1</v>
      </c>
      <c r="G46" s="113">
        <v>9.06</v>
      </c>
      <c r="H46" s="113">
        <f>G46*F46</f>
        <v>9.06</v>
      </c>
      <c r="J46" s="101"/>
      <c r="K46" s="43"/>
      <c r="L46" s="101"/>
      <c r="M46" s="43"/>
      <c r="N46" s="102"/>
      <c r="O46" s="103"/>
      <c r="P46" s="104"/>
    </row>
    <row r="47" spans="1:16" x14ac:dyDescent="0.2">
      <c r="A47" s="50" t="s">
        <v>137</v>
      </c>
      <c r="B47" s="50" t="s">
        <v>24</v>
      </c>
      <c r="C47" s="51">
        <v>88316</v>
      </c>
      <c r="D47" s="58" t="s">
        <v>129</v>
      </c>
      <c r="E47" s="50" t="s">
        <v>130</v>
      </c>
      <c r="F47" s="63">
        <v>6.6600000000000006E-2</v>
      </c>
      <c r="G47" s="113">
        <v>31.15</v>
      </c>
      <c r="H47" s="113">
        <f>G47*F47</f>
        <v>2.0745900000000002</v>
      </c>
      <c r="J47" s="101"/>
      <c r="K47" s="43"/>
      <c r="L47" s="101"/>
      <c r="M47" s="43"/>
      <c r="N47" s="102"/>
      <c r="O47" s="103"/>
      <c r="P47" s="104"/>
    </row>
    <row r="48" spans="1:16" x14ac:dyDescent="0.2">
      <c r="A48" s="50" t="s">
        <v>137</v>
      </c>
      <c r="B48" s="50" t="s">
        <v>24</v>
      </c>
      <c r="C48" s="51">
        <v>88278</v>
      </c>
      <c r="D48" s="58" t="s">
        <v>134</v>
      </c>
      <c r="E48" s="50" t="s">
        <v>130</v>
      </c>
      <c r="F48" s="63">
        <v>0.15</v>
      </c>
      <c r="G48" s="113">
        <v>34.81</v>
      </c>
      <c r="H48" s="113">
        <f>G48*F48</f>
        <v>5.2214999999999998</v>
      </c>
      <c r="J48" s="101"/>
      <c r="K48" s="43"/>
      <c r="L48" s="101"/>
      <c r="M48" s="43"/>
      <c r="N48" s="102"/>
      <c r="O48" s="103"/>
      <c r="P48" s="104"/>
    </row>
    <row r="49" spans="1:16" s="49" customFormat="1" ht="11.25" x14ac:dyDescent="0.2">
      <c r="A49" s="50"/>
      <c r="B49" s="50"/>
      <c r="C49" s="50"/>
      <c r="D49" s="60"/>
      <c r="E49" s="50"/>
      <c r="F49" s="334" t="s">
        <v>131</v>
      </c>
      <c r="G49" s="334"/>
      <c r="H49" s="65">
        <f>ROUND(SUM(H46:H48),2)</f>
        <v>16.36</v>
      </c>
    </row>
    <row r="50" spans="1:16" x14ac:dyDescent="0.2">
      <c r="A50" s="337"/>
      <c r="B50" s="338"/>
      <c r="C50" s="338"/>
      <c r="D50" s="338"/>
      <c r="E50" s="338"/>
      <c r="F50" s="338"/>
      <c r="G50" s="338"/>
      <c r="H50" s="339"/>
      <c r="I50"/>
    </row>
    <row r="51" spans="1:16" s="49" customFormat="1" ht="30" customHeight="1" x14ac:dyDescent="0.2">
      <c r="A51" s="48" t="str">
        <f>ORÇAMENTO!A89</f>
        <v>5.6</v>
      </c>
      <c r="B51" s="48" t="str">
        <f>ORÇAMENTO!C89</f>
        <v>106504/1</v>
      </c>
      <c r="C51" s="340" t="str">
        <f>ORÇAMENTO!E89</f>
        <v>CABO DE ACO GALVANIZADO, DIAMETRO 12,7 MM (1/2"), COM ALMA DE ACO CABO INDEPENDENTE 6 X 25 F, FORNECIMENTO E INSTAÇÃO.</v>
      </c>
      <c r="D51" s="341"/>
      <c r="E51" s="350" t="str">
        <f>ORÇAMENTO!F89</f>
        <v>KG</v>
      </c>
      <c r="F51" s="351"/>
      <c r="G51" s="335" t="s">
        <v>456</v>
      </c>
      <c r="H51" s="336"/>
    </row>
    <row r="52" spans="1:16" s="49" customFormat="1" ht="11.25" x14ac:dyDescent="0.2">
      <c r="A52" s="342" t="s">
        <v>120</v>
      </c>
      <c r="B52" s="343" t="s">
        <v>121</v>
      </c>
      <c r="C52" s="344"/>
      <c r="D52" s="342" t="s">
        <v>1</v>
      </c>
      <c r="E52" s="342" t="s">
        <v>122</v>
      </c>
      <c r="F52" s="347" t="s">
        <v>123</v>
      </c>
      <c r="G52" s="348" t="s">
        <v>124</v>
      </c>
      <c r="H52" s="349" t="s">
        <v>10</v>
      </c>
    </row>
    <row r="53" spans="1:16" s="49" customFormat="1" ht="11.25" x14ac:dyDescent="0.2">
      <c r="A53" s="342"/>
      <c r="B53" s="345"/>
      <c r="C53" s="346"/>
      <c r="D53" s="342"/>
      <c r="E53" s="342"/>
      <c r="F53" s="347"/>
      <c r="G53" s="348"/>
      <c r="H53" s="349"/>
    </row>
    <row r="54" spans="1:16" x14ac:dyDescent="0.2">
      <c r="A54" s="50" t="s">
        <v>138</v>
      </c>
      <c r="B54" s="50" t="s">
        <v>25</v>
      </c>
      <c r="C54" s="51" t="s">
        <v>2</v>
      </c>
      <c r="D54" s="52" t="s">
        <v>1</v>
      </c>
      <c r="E54" s="50" t="s">
        <v>125</v>
      </c>
      <c r="F54" s="50" t="s">
        <v>126</v>
      </c>
      <c r="G54" s="50" t="s">
        <v>127</v>
      </c>
      <c r="H54" s="64" t="s">
        <v>128</v>
      </c>
      <c r="J54" s="53"/>
      <c r="K54" s="54"/>
      <c r="L54" s="53"/>
      <c r="M54" s="54"/>
      <c r="N54" s="55"/>
      <c r="O54" s="56"/>
      <c r="P54" s="57"/>
    </row>
    <row r="55" spans="1:16" x14ac:dyDescent="0.2">
      <c r="A55" s="50" t="s">
        <v>132</v>
      </c>
      <c r="B55" s="50" t="s">
        <v>133</v>
      </c>
      <c r="C55" s="51">
        <v>41955</v>
      </c>
      <c r="D55" s="58" t="s">
        <v>344</v>
      </c>
      <c r="E55" s="50" t="s">
        <v>52</v>
      </c>
      <c r="F55" s="63">
        <v>0.2829488</v>
      </c>
      <c r="G55" s="113">
        <v>72.489999999999995</v>
      </c>
      <c r="H55" s="113">
        <f>G55*F55</f>
        <v>20.510958511999998</v>
      </c>
      <c r="J55" s="101"/>
      <c r="K55" s="43"/>
      <c r="L55" s="101"/>
      <c r="M55" s="43"/>
      <c r="N55" s="102"/>
      <c r="O55" s="103"/>
      <c r="P55" s="104"/>
    </row>
    <row r="56" spans="1:16" x14ac:dyDescent="0.2">
      <c r="A56" s="50" t="s">
        <v>137</v>
      </c>
      <c r="B56" s="50" t="s">
        <v>24</v>
      </c>
      <c r="C56" s="51">
        <v>88243</v>
      </c>
      <c r="D56" s="58" t="s">
        <v>341</v>
      </c>
      <c r="E56" s="50" t="s">
        <v>130</v>
      </c>
      <c r="F56" s="63">
        <v>1.9599999999999999E-3</v>
      </c>
      <c r="G56" s="113">
        <v>32.46</v>
      </c>
      <c r="H56" s="113">
        <f>G56*F56</f>
        <v>6.36216E-2</v>
      </c>
      <c r="J56" s="101"/>
      <c r="K56" s="43"/>
      <c r="L56" s="101"/>
      <c r="M56" s="43"/>
      <c r="N56" s="102"/>
      <c r="O56" s="103"/>
      <c r="P56" s="104"/>
    </row>
    <row r="57" spans="1:16" x14ac:dyDescent="0.2">
      <c r="A57" s="50" t="s">
        <v>137</v>
      </c>
      <c r="B57" s="50" t="s">
        <v>24</v>
      </c>
      <c r="C57" s="51">
        <v>88278</v>
      </c>
      <c r="D57" s="58" t="s">
        <v>342</v>
      </c>
      <c r="E57" s="50" t="s">
        <v>130</v>
      </c>
      <c r="F57" s="63">
        <v>9.7999999999999997E-3</v>
      </c>
      <c r="G57" s="113">
        <v>34.81</v>
      </c>
      <c r="H57" s="113">
        <f>G57*F57</f>
        <v>0.341138</v>
      </c>
      <c r="J57" s="101"/>
      <c r="K57" s="43"/>
      <c r="L57" s="101"/>
      <c r="M57" s="43"/>
      <c r="N57" s="102"/>
      <c r="O57" s="103"/>
      <c r="P57" s="104"/>
    </row>
    <row r="58" spans="1:16" s="49" customFormat="1" ht="11.25" x14ac:dyDescent="0.2">
      <c r="A58" s="50"/>
      <c r="B58" s="50"/>
      <c r="C58" s="50"/>
      <c r="D58" s="60"/>
      <c r="E58" s="50"/>
      <c r="F58" s="334" t="s">
        <v>131</v>
      </c>
      <c r="G58" s="334"/>
      <c r="H58" s="65">
        <f>ROUND(SUM(H55:H57),2)</f>
        <v>20.92</v>
      </c>
    </row>
    <row r="59" spans="1:16" x14ac:dyDescent="0.2">
      <c r="A59" s="337"/>
      <c r="B59" s="338"/>
      <c r="C59" s="338"/>
      <c r="D59" s="338"/>
      <c r="E59" s="338"/>
      <c r="F59" s="338"/>
      <c r="G59" s="338"/>
      <c r="H59" s="339"/>
      <c r="I59"/>
    </row>
    <row r="60" spans="1:16" s="49" customFormat="1" ht="20.100000000000001" customHeight="1" x14ac:dyDescent="0.2">
      <c r="A60" s="48" t="str">
        <f>ORÇAMENTO!A92</f>
        <v>5.9</v>
      </c>
      <c r="B60" s="48" t="str">
        <f>ORÇAMENTO!C92</f>
        <v>11033/1</v>
      </c>
      <c r="C60" s="340" t="str">
        <f>ORÇAMENTO!E92</f>
        <v>SUPORTE PARA CALHA DE 150 MM EM FERRO GALVANIZADO</v>
      </c>
      <c r="D60" s="341"/>
      <c r="E60" s="350" t="str">
        <f>ORÇAMENTO!F92</f>
        <v>UN</v>
      </c>
      <c r="F60" s="351"/>
      <c r="G60" s="335" t="s">
        <v>456</v>
      </c>
      <c r="H60" s="336"/>
    </row>
    <row r="61" spans="1:16" s="49" customFormat="1" ht="11.25" x14ac:dyDescent="0.2">
      <c r="A61" s="342" t="s">
        <v>120</v>
      </c>
      <c r="B61" s="343" t="s">
        <v>121</v>
      </c>
      <c r="C61" s="344"/>
      <c r="D61" s="342" t="s">
        <v>1</v>
      </c>
      <c r="E61" s="342" t="s">
        <v>122</v>
      </c>
      <c r="F61" s="347" t="s">
        <v>123</v>
      </c>
      <c r="G61" s="348" t="s">
        <v>124</v>
      </c>
      <c r="H61" s="349" t="s">
        <v>10</v>
      </c>
    </row>
    <row r="62" spans="1:16" s="49" customFormat="1" ht="11.25" x14ac:dyDescent="0.2">
      <c r="A62" s="342"/>
      <c r="B62" s="345"/>
      <c r="C62" s="346"/>
      <c r="D62" s="342"/>
      <c r="E62" s="342"/>
      <c r="F62" s="347"/>
      <c r="G62" s="348"/>
      <c r="H62" s="349"/>
    </row>
    <row r="63" spans="1:16" x14ac:dyDescent="0.2">
      <c r="A63" s="50" t="s">
        <v>138</v>
      </c>
      <c r="B63" s="50" t="s">
        <v>25</v>
      </c>
      <c r="C63" s="51" t="s">
        <v>2</v>
      </c>
      <c r="D63" s="52" t="s">
        <v>1</v>
      </c>
      <c r="E63" s="50" t="s">
        <v>125</v>
      </c>
      <c r="F63" s="50" t="s">
        <v>126</v>
      </c>
      <c r="G63" s="50" t="s">
        <v>127</v>
      </c>
      <c r="H63" s="64" t="s">
        <v>128</v>
      </c>
      <c r="J63" s="53"/>
      <c r="K63" s="54"/>
      <c r="L63" s="53"/>
      <c r="M63" s="54"/>
      <c r="N63" s="55"/>
      <c r="O63" s="56"/>
      <c r="P63" s="57"/>
    </row>
    <row r="64" spans="1:16" x14ac:dyDescent="0.2">
      <c r="A64" s="50" t="s">
        <v>132</v>
      </c>
      <c r="B64" s="50" t="s">
        <v>133</v>
      </c>
      <c r="C64" s="51">
        <v>11033</v>
      </c>
      <c r="D64" s="58" t="s">
        <v>141</v>
      </c>
      <c r="E64" s="50" t="s">
        <v>32</v>
      </c>
      <c r="F64" s="63">
        <v>1</v>
      </c>
      <c r="G64" s="113">
        <v>6.8</v>
      </c>
      <c r="H64" s="113">
        <f>TRUNC(G64*F64,2)</f>
        <v>6.8</v>
      </c>
      <c r="J64" s="101"/>
      <c r="K64" s="43"/>
      <c r="L64" s="101"/>
      <c r="M64" s="43"/>
      <c r="N64" s="102"/>
      <c r="O64" s="103"/>
      <c r="P64" s="104"/>
    </row>
    <row r="65" spans="1:16" x14ac:dyDescent="0.2">
      <c r="A65" s="50" t="s">
        <v>137</v>
      </c>
      <c r="B65" s="50" t="s">
        <v>24</v>
      </c>
      <c r="C65" s="51">
        <v>88243</v>
      </c>
      <c r="D65" s="58" t="s">
        <v>341</v>
      </c>
      <c r="E65" s="50" t="s">
        <v>130</v>
      </c>
      <c r="F65" s="63">
        <v>8.5999999999999993E-2</v>
      </c>
      <c r="G65" s="113">
        <v>32.46</v>
      </c>
      <c r="H65" s="113">
        <f>TRUNC(G65*F65,2)</f>
        <v>2.79</v>
      </c>
      <c r="J65" s="101"/>
      <c r="K65" s="43"/>
      <c r="L65" s="101"/>
      <c r="M65" s="43"/>
      <c r="N65" s="102"/>
      <c r="O65" s="103"/>
      <c r="P65" s="104"/>
    </row>
    <row r="66" spans="1:16" x14ac:dyDescent="0.2">
      <c r="A66" s="50" t="s">
        <v>137</v>
      </c>
      <c r="B66" s="50" t="s">
        <v>24</v>
      </c>
      <c r="C66" s="51">
        <v>88278</v>
      </c>
      <c r="D66" s="58" t="s">
        <v>134</v>
      </c>
      <c r="E66" s="50" t="s">
        <v>130</v>
      </c>
      <c r="F66" s="63">
        <v>0.1</v>
      </c>
      <c r="G66" s="113">
        <v>34.81</v>
      </c>
      <c r="H66" s="113">
        <f>TRUNC(G66*F66,2)</f>
        <v>3.48</v>
      </c>
      <c r="J66" s="101"/>
      <c r="K66" s="43"/>
      <c r="L66" s="101"/>
      <c r="M66" s="43"/>
      <c r="N66" s="102"/>
      <c r="O66" s="103"/>
      <c r="P66" s="104"/>
    </row>
    <row r="67" spans="1:16" s="49" customFormat="1" ht="11.25" x14ac:dyDescent="0.2">
      <c r="A67" s="50"/>
      <c r="B67" s="50"/>
      <c r="C67" s="50"/>
      <c r="D67" s="60"/>
      <c r="E67" s="50"/>
      <c r="F67" s="334" t="s">
        <v>131</v>
      </c>
      <c r="G67" s="334"/>
      <c r="H67" s="65">
        <f>SUM(H64:H66)</f>
        <v>13.07</v>
      </c>
    </row>
    <row r="68" spans="1:16" x14ac:dyDescent="0.2">
      <c r="A68" s="337"/>
      <c r="B68" s="338"/>
      <c r="C68" s="338"/>
      <c r="D68" s="338"/>
      <c r="E68" s="338"/>
      <c r="F68" s="338"/>
      <c r="G68" s="338"/>
      <c r="H68" s="339"/>
      <c r="I68"/>
    </row>
    <row r="69" spans="1:16" s="49" customFormat="1" ht="20.100000000000001" customHeight="1" x14ac:dyDescent="0.2">
      <c r="A69" s="48" t="str">
        <f>ORÇAMENTO!A93</f>
        <v>5.10</v>
      </c>
      <c r="B69" s="48" t="str">
        <f>ORÇAMENTO!C93</f>
        <v>13279/1</v>
      </c>
      <c r="C69" s="340" t="str">
        <f>ORÇAMENTO!E93</f>
        <v>CHUMBADOR DE ACO TIPO PARABOLT, 5/8" X 300 MM, COM PORCA E ARRUELA</v>
      </c>
      <c r="D69" s="341"/>
      <c r="E69" s="350" t="str">
        <f>ORÇAMENTO!F93</f>
        <v>KG</v>
      </c>
      <c r="F69" s="351"/>
      <c r="G69" s="335" t="s">
        <v>456</v>
      </c>
      <c r="H69" s="336"/>
    </row>
    <row r="70" spans="1:16" s="49" customFormat="1" ht="11.25" x14ac:dyDescent="0.2">
      <c r="A70" s="342" t="s">
        <v>120</v>
      </c>
      <c r="B70" s="343" t="s">
        <v>121</v>
      </c>
      <c r="C70" s="344"/>
      <c r="D70" s="342" t="s">
        <v>1</v>
      </c>
      <c r="E70" s="342" t="s">
        <v>122</v>
      </c>
      <c r="F70" s="347" t="s">
        <v>123</v>
      </c>
      <c r="G70" s="348" t="s">
        <v>124</v>
      </c>
      <c r="H70" s="349" t="s">
        <v>10</v>
      </c>
    </row>
    <row r="71" spans="1:16" s="49" customFormat="1" ht="11.25" x14ac:dyDescent="0.2">
      <c r="A71" s="342"/>
      <c r="B71" s="345"/>
      <c r="C71" s="346"/>
      <c r="D71" s="342"/>
      <c r="E71" s="342"/>
      <c r="F71" s="347"/>
      <c r="G71" s="348"/>
      <c r="H71" s="349"/>
    </row>
    <row r="72" spans="1:16" x14ac:dyDescent="0.2">
      <c r="A72" s="50" t="s">
        <v>138</v>
      </c>
      <c r="B72" s="50" t="s">
        <v>25</v>
      </c>
      <c r="C72" s="51" t="s">
        <v>2</v>
      </c>
      <c r="D72" s="52" t="s">
        <v>1</v>
      </c>
      <c r="E72" s="50" t="s">
        <v>125</v>
      </c>
      <c r="F72" s="50" t="s">
        <v>126</v>
      </c>
      <c r="G72" s="50" t="s">
        <v>127</v>
      </c>
      <c r="H72" s="64" t="s">
        <v>128</v>
      </c>
      <c r="J72" s="53"/>
      <c r="K72" s="54"/>
      <c r="L72" s="53"/>
      <c r="M72" s="54"/>
      <c r="N72" s="55"/>
      <c r="O72" s="56"/>
      <c r="P72" s="57"/>
    </row>
    <row r="73" spans="1:16" x14ac:dyDescent="0.2">
      <c r="A73" s="50" t="s">
        <v>132</v>
      </c>
      <c r="B73" s="50" t="s">
        <v>133</v>
      </c>
      <c r="C73" s="51" t="s">
        <v>452</v>
      </c>
      <c r="D73" s="58" t="s">
        <v>451</v>
      </c>
      <c r="E73" s="50" t="s">
        <v>52</v>
      </c>
      <c r="F73" s="63">
        <v>1</v>
      </c>
      <c r="G73" s="113">
        <v>18.649999999999999</v>
      </c>
      <c r="H73" s="113">
        <f>G73*F73</f>
        <v>18.649999999999999</v>
      </c>
      <c r="J73" s="101"/>
      <c r="K73" s="43"/>
      <c r="L73" s="101"/>
      <c r="M73" s="43"/>
      <c r="N73" s="102"/>
      <c r="O73" s="103"/>
      <c r="P73" s="104"/>
    </row>
    <row r="74" spans="1:16" x14ac:dyDescent="0.2">
      <c r="A74" s="50" t="s">
        <v>137</v>
      </c>
      <c r="B74" s="50" t="s">
        <v>24</v>
      </c>
      <c r="C74" s="51">
        <v>88316</v>
      </c>
      <c r="D74" s="58" t="s">
        <v>129</v>
      </c>
      <c r="E74" s="50" t="s">
        <v>130</v>
      </c>
      <c r="F74" s="63">
        <v>8.5999999999999993E-2</v>
      </c>
      <c r="G74" s="113">
        <v>31.15</v>
      </c>
      <c r="H74" s="113">
        <f>G74*F74</f>
        <v>2.6788999999999996</v>
      </c>
      <c r="J74" s="101"/>
      <c r="K74" s="43"/>
      <c r="L74" s="101"/>
      <c r="M74" s="43"/>
      <c r="N74" s="102"/>
      <c r="O74" s="103"/>
      <c r="P74" s="104"/>
    </row>
    <row r="75" spans="1:16" x14ac:dyDescent="0.2">
      <c r="A75" s="50" t="s">
        <v>137</v>
      </c>
      <c r="B75" s="50" t="s">
        <v>24</v>
      </c>
      <c r="C75" s="51">
        <v>88309</v>
      </c>
      <c r="D75" s="58" t="s">
        <v>167</v>
      </c>
      <c r="E75" s="50" t="s">
        <v>130</v>
      </c>
      <c r="F75" s="63">
        <v>0.06</v>
      </c>
      <c r="G75" s="113">
        <v>35.869999999999997</v>
      </c>
      <c r="H75" s="113">
        <f>G75*F75</f>
        <v>2.1521999999999997</v>
      </c>
      <c r="J75" s="101"/>
      <c r="K75" s="43"/>
      <c r="L75" s="101"/>
      <c r="M75" s="43"/>
      <c r="N75" s="102"/>
      <c r="O75" s="103"/>
      <c r="P75" s="104"/>
    </row>
    <row r="76" spans="1:16" s="49" customFormat="1" ht="11.25" x14ac:dyDescent="0.2">
      <c r="A76" s="50"/>
      <c r="B76" s="50"/>
      <c r="C76" s="50"/>
      <c r="D76" s="60"/>
      <c r="E76" s="50"/>
      <c r="F76" s="334" t="s">
        <v>131</v>
      </c>
      <c r="G76" s="334"/>
      <c r="H76" s="114">
        <f>ROUND(SUM(H73:H75),2)</f>
        <v>23.48</v>
      </c>
    </row>
    <row r="77" spans="1:16" x14ac:dyDescent="0.2">
      <c r="A77" s="337"/>
      <c r="B77" s="338"/>
      <c r="C77" s="338"/>
      <c r="D77" s="338"/>
      <c r="E77" s="338"/>
      <c r="F77" s="338"/>
      <c r="G77" s="338"/>
      <c r="H77" s="339"/>
      <c r="I77"/>
    </row>
    <row r="78" spans="1:16" s="49" customFormat="1" ht="20.100000000000001" customHeight="1" x14ac:dyDescent="0.2">
      <c r="A78" s="62" t="str">
        <f>ORÇAMENTO!A113</f>
        <v>8.10</v>
      </c>
      <c r="B78" s="48" t="str">
        <f>ORÇAMENTO!C113</f>
        <v>2680/1</v>
      </c>
      <c r="C78" s="340" t="str">
        <f>ORÇAMENTO!E113</f>
        <v>ELETRODUTO DE PVC RIGIDO ROSCAVEL DE 1 1/2", SEM LUVA, FORNECIMENTO E INSTALAÇAO.</v>
      </c>
      <c r="D78" s="341"/>
      <c r="E78" s="350" t="str">
        <f>ORÇAMENTO!F113</f>
        <v>M</v>
      </c>
      <c r="F78" s="351"/>
      <c r="G78" s="335" t="s">
        <v>456</v>
      </c>
      <c r="H78" s="336"/>
    </row>
    <row r="79" spans="1:16" s="49" customFormat="1" ht="11.25" x14ac:dyDescent="0.2">
      <c r="A79" s="342" t="s">
        <v>120</v>
      </c>
      <c r="B79" s="343" t="s">
        <v>121</v>
      </c>
      <c r="C79" s="344"/>
      <c r="D79" s="342" t="s">
        <v>1</v>
      </c>
      <c r="E79" s="342" t="s">
        <v>122</v>
      </c>
      <c r="F79" s="347" t="s">
        <v>123</v>
      </c>
      <c r="G79" s="348" t="s">
        <v>124</v>
      </c>
      <c r="H79" s="349" t="s">
        <v>10</v>
      </c>
    </row>
    <row r="80" spans="1:16" s="49" customFormat="1" ht="11.25" x14ac:dyDescent="0.2">
      <c r="A80" s="342"/>
      <c r="B80" s="345"/>
      <c r="C80" s="346"/>
      <c r="D80" s="342"/>
      <c r="E80" s="342"/>
      <c r="F80" s="347"/>
      <c r="G80" s="348"/>
      <c r="H80" s="349"/>
    </row>
    <row r="81" spans="1:16" x14ac:dyDescent="0.2">
      <c r="A81" s="50" t="s">
        <v>138</v>
      </c>
      <c r="B81" s="50" t="s">
        <v>25</v>
      </c>
      <c r="C81" s="51" t="s">
        <v>2</v>
      </c>
      <c r="D81" s="52" t="s">
        <v>1</v>
      </c>
      <c r="E81" s="50" t="s">
        <v>125</v>
      </c>
      <c r="F81" s="50" t="s">
        <v>126</v>
      </c>
      <c r="G81" s="50" t="s">
        <v>127</v>
      </c>
      <c r="H81" s="64" t="s">
        <v>128</v>
      </c>
      <c r="J81" s="53"/>
      <c r="K81" s="54"/>
      <c r="L81" s="53"/>
      <c r="M81" s="54"/>
      <c r="N81" s="55"/>
      <c r="O81" s="56"/>
      <c r="P81" s="57"/>
    </row>
    <row r="82" spans="1:16" x14ac:dyDescent="0.2">
      <c r="A82" s="50" t="s">
        <v>132</v>
      </c>
      <c r="B82" s="50" t="s">
        <v>133</v>
      </c>
      <c r="C82" s="51">
        <v>2680</v>
      </c>
      <c r="D82" s="58" t="s">
        <v>363</v>
      </c>
      <c r="E82" s="50" t="s">
        <v>26</v>
      </c>
      <c r="F82" s="63">
        <v>1</v>
      </c>
      <c r="G82" s="113">
        <v>10.130000000000001</v>
      </c>
      <c r="H82" s="113">
        <f>G82*F82</f>
        <v>10.130000000000001</v>
      </c>
      <c r="J82" s="101"/>
      <c r="K82" s="43"/>
      <c r="L82" s="101"/>
      <c r="M82" s="43"/>
      <c r="N82" s="102"/>
      <c r="O82" s="103"/>
      <c r="P82" s="104"/>
    </row>
    <row r="83" spans="1:16" x14ac:dyDescent="0.2">
      <c r="A83" s="50" t="s">
        <v>137</v>
      </c>
      <c r="B83" s="50" t="s">
        <v>24</v>
      </c>
      <c r="C83" s="51">
        <v>88247</v>
      </c>
      <c r="D83" s="58" t="s">
        <v>298</v>
      </c>
      <c r="E83" s="50" t="s">
        <v>130</v>
      </c>
      <c r="F83" s="63">
        <v>0.15110000000000001</v>
      </c>
      <c r="G83" s="113">
        <v>34.119999999999997</v>
      </c>
      <c r="H83" s="113">
        <f>G83*F83</f>
        <v>5.155532</v>
      </c>
      <c r="J83" s="101"/>
      <c r="K83" s="43"/>
      <c r="L83" s="101"/>
      <c r="M83" s="43"/>
      <c r="N83" s="102"/>
      <c r="O83" s="103"/>
      <c r="P83" s="104"/>
    </row>
    <row r="84" spans="1:16" x14ac:dyDescent="0.2">
      <c r="A84" s="50" t="s">
        <v>137</v>
      </c>
      <c r="B84" s="50" t="s">
        <v>24</v>
      </c>
      <c r="C84" s="51">
        <v>88264</v>
      </c>
      <c r="D84" s="58" t="s">
        <v>195</v>
      </c>
      <c r="E84" s="50" t="s">
        <v>130</v>
      </c>
      <c r="F84" s="63">
        <v>0.15110000000000001</v>
      </c>
      <c r="G84" s="113">
        <v>45.53</v>
      </c>
      <c r="H84" s="113">
        <f>G84*F84</f>
        <v>6.8795830000000011</v>
      </c>
      <c r="J84" s="101"/>
      <c r="K84" s="43"/>
      <c r="L84" s="101"/>
      <c r="M84" s="43"/>
      <c r="N84" s="102"/>
      <c r="O84" s="103"/>
      <c r="P84" s="104"/>
    </row>
    <row r="85" spans="1:16" s="49" customFormat="1" ht="11.25" x14ac:dyDescent="0.2">
      <c r="A85" s="50"/>
      <c r="B85" s="50"/>
      <c r="C85" s="50"/>
      <c r="D85" s="60"/>
      <c r="E85" s="50"/>
      <c r="F85" s="334" t="s">
        <v>131</v>
      </c>
      <c r="G85" s="334"/>
      <c r="H85" s="65">
        <f>ROUND(SUM(H82:H84),2)</f>
        <v>22.17</v>
      </c>
    </row>
    <row r="86" spans="1:16" x14ac:dyDescent="0.2">
      <c r="A86" s="337"/>
      <c r="B86" s="338"/>
      <c r="C86" s="338"/>
      <c r="D86" s="338"/>
      <c r="E86" s="338"/>
      <c r="F86" s="338"/>
      <c r="G86" s="338"/>
      <c r="H86" s="339"/>
      <c r="I86"/>
    </row>
    <row r="87" spans="1:16" s="49" customFormat="1" ht="20.100000000000001" customHeight="1" x14ac:dyDescent="0.2">
      <c r="A87" s="62" t="str">
        <f>ORÇAMENTO!A114</f>
        <v>8.11</v>
      </c>
      <c r="B87" s="48" t="str">
        <f>ORÇAMENTO!C114</f>
        <v>2674/1</v>
      </c>
      <c r="C87" s="340" t="str">
        <f>ORÇAMENTO!E114</f>
        <v>ELETRODUTO DE PVC RIGIDO ROSCAVEL DE 3/4", SEM LUVA</v>
      </c>
      <c r="D87" s="341"/>
      <c r="E87" s="350" t="str">
        <f>ORÇAMENTO!F114</f>
        <v>M</v>
      </c>
      <c r="F87" s="351"/>
      <c r="G87" s="335"/>
      <c r="H87" s="336"/>
    </row>
    <row r="88" spans="1:16" s="49" customFormat="1" ht="11.25" x14ac:dyDescent="0.2">
      <c r="A88" s="342" t="s">
        <v>120</v>
      </c>
      <c r="B88" s="343" t="s">
        <v>121</v>
      </c>
      <c r="C88" s="344"/>
      <c r="D88" s="342" t="s">
        <v>1</v>
      </c>
      <c r="E88" s="342" t="s">
        <v>122</v>
      </c>
      <c r="F88" s="347" t="s">
        <v>123</v>
      </c>
      <c r="G88" s="348" t="s">
        <v>124</v>
      </c>
      <c r="H88" s="349" t="s">
        <v>10</v>
      </c>
    </row>
    <row r="89" spans="1:16" s="49" customFormat="1" ht="11.25" x14ac:dyDescent="0.2">
      <c r="A89" s="342"/>
      <c r="B89" s="345"/>
      <c r="C89" s="346"/>
      <c r="D89" s="342"/>
      <c r="E89" s="342"/>
      <c r="F89" s="347"/>
      <c r="G89" s="348"/>
      <c r="H89" s="349"/>
    </row>
    <row r="90" spans="1:16" x14ac:dyDescent="0.2">
      <c r="A90" s="50" t="s">
        <v>138</v>
      </c>
      <c r="B90" s="50" t="s">
        <v>25</v>
      </c>
      <c r="C90" s="51" t="s">
        <v>2</v>
      </c>
      <c r="D90" s="58" t="s">
        <v>1</v>
      </c>
      <c r="E90" s="50" t="s">
        <v>125</v>
      </c>
      <c r="F90" s="59" t="s">
        <v>126</v>
      </c>
      <c r="G90" s="59" t="s">
        <v>127</v>
      </c>
      <c r="H90" s="59" t="s">
        <v>128</v>
      </c>
      <c r="J90" s="101"/>
      <c r="K90" s="43"/>
      <c r="L90" s="101"/>
      <c r="M90" s="43"/>
      <c r="N90" s="102"/>
      <c r="O90" s="103"/>
      <c r="P90" s="104"/>
    </row>
    <row r="91" spans="1:16" x14ac:dyDescent="0.2">
      <c r="A91" s="50" t="s">
        <v>132</v>
      </c>
      <c r="B91" s="50" t="s">
        <v>133</v>
      </c>
      <c r="C91" s="51">
        <v>2674</v>
      </c>
      <c r="D91" s="58" t="s">
        <v>362</v>
      </c>
      <c r="E91" s="50" t="s">
        <v>32</v>
      </c>
      <c r="F91" s="63">
        <v>1</v>
      </c>
      <c r="G91" s="113">
        <v>4.43</v>
      </c>
      <c r="H91" s="113">
        <f>G91*F91</f>
        <v>4.43</v>
      </c>
      <c r="J91" s="101"/>
      <c r="K91" s="43"/>
      <c r="L91" s="101"/>
      <c r="M91" s="43"/>
      <c r="N91" s="102"/>
      <c r="O91" s="103"/>
      <c r="P91" s="104"/>
    </row>
    <row r="92" spans="1:16" x14ac:dyDescent="0.2">
      <c r="A92" s="50" t="s">
        <v>137</v>
      </c>
      <c r="B92" s="50" t="s">
        <v>24</v>
      </c>
      <c r="C92" s="51">
        <v>88247</v>
      </c>
      <c r="D92" s="58" t="s">
        <v>298</v>
      </c>
      <c r="E92" s="50" t="s">
        <v>130</v>
      </c>
      <c r="F92" s="63">
        <v>0.15110000000000001</v>
      </c>
      <c r="G92" s="113">
        <v>34.119999999999997</v>
      </c>
      <c r="H92" s="113">
        <f>G92*F92</f>
        <v>5.155532</v>
      </c>
      <c r="J92" s="101"/>
      <c r="K92" s="43"/>
      <c r="L92" s="101"/>
      <c r="M92" s="43"/>
      <c r="N92" s="102"/>
      <c r="O92" s="103"/>
      <c r="P92" s="104"/>
    </row>
    <row r="93" spans="1:16" x14ac:dyDescent="0.2">
      <c r="A93" s="50" t="s">
        <v>137</v>
      </c>
      <c r="B93" s="50" t="s">
        <v>24</v>
      </c>
      <c r="C93" s="51">
        <v>88264</v>
      </c>
      <c r="D93" s="58" t="s">
        <v>195</v>
      </c>
      <c r="E93" s="50" t="s">
        <v>130</v>
      </c>
      <c r="F93" s="63">
        <v>0.15110000000000001</v>
      </c>
      <c r="G93" s="113">
        <v>45.53</v>
      </c>
      <c r="H93" s="113">
        <f>G93*F93</f>
        <v>6.8795830000000011</v>
      </c>
      <c r="J93" s="101"/>
      <c r="K93" s="43"/>
      <c r="L93" s="101"/>
      <c r="M93" s="43"/>
      <c r="N93" s="102"/>
      <c r="O93" s="103"/>
      <c r="P93" s="104"/>
    </row>
    <row r="94" spans="1:16" s="49" customFormat="1" ht="11.25" x14ac:dyDescent="0.2">
      <c r="A94" s="50"/>
      <c r="B94" s="50"/>
      <c r="C94" s="50"/>
      <c r="D94" s="60"/>
      <c r="E94" s="50"/>
      <c r="F94" s="334" t="s">
        <v>131</v>
      </c>
      <c r="G94" s="334"/>
      <c r="H94" s="65">
        <f>ROUND(SUM(H91:H93),2)</f>
        <v>16.47</v>
      </c>
    </row>
    <row r="95" spans="1:16" ht="15.75" hidden="1" customHeight="1" x14ac:dyDescent="0.2">
      <c r="A95" s="361"/>
      <c r="B95" s="362"/>
      <c r="C95" s="362"/>
      <c r="D95" s="362"/>
      <c r="E95" s="362"/>
      <c r="F95" s="362"/>
      <c r="G95" s="362"/>
      <c r="H95" s="363"/>
      <c r="I95"/>
    </row>
    <row r="96" spans="1:16" ht="15.75" hidden="1" customHeight="1" x14ac:dyDescent="0.2">
      <c r="A96" s="359"/>
      <c r="B96" s="265"/>
      <c r="C96" s="265"/>
      <c r="D96" s="265"/>
      <c r="E96" s="265"/>
      <c r="F96" s="265"/>
      <c r="G96" s="265"/>
      <c r="H96" s="360"/>
      <c r="I96"/>
    </row>
    <row r="97" spans="1:9" ht="15.75" customHeight="1" x14ac:dyDescent="0.2">
      <c r="A97" s="359"/>
      <c r="B97" s="265"/>
      <c r="C97" s="265"/>
      <c r="D97" s="265"/>
      <c r="E97" s="265"/>
      <c r="F97" s="265"/>
      <c r="G97" s="265"/>
      <c r="H97" s="360"/>
      <c r="I97"/>
    </row>
    <row r="98" spans="1:9" s="49" customFormat="1" ht="15.75" customHeight="1" x14ac:dyDescent="0.2">
      <c r="A98" s="367"/>
      <c r="B98" s="438"/>
      <c r="C98" s="438"/>
      <c r="D98" s="438"/>
      <c r="E98" s="438"/>
      <c r="F98" s="438"/>
      <c r="G98" s="438"/>
      <c r="H98" s="368"/>
    </row>
    <row r="99" spans="1:9" ht="15.75" customHeight="1" x14ac:dyDescent="0.2">
      <c r="A99" s="190"/>
      <c r="B99" s="443"/>
      <c r="C99" s="443"/>
      <c r="D99" s="443"/>
      <c r="E99" s="443"/>
      <c r="F99" s="443"/>
      <c r="G99" s="443"/>
      <c r="H99" s="191"/>
      <c r="I99"/>
    </row>
    <row r="100" spans="1:9" ht="15.75" customHeight="1" x14ac:dyDescent="0.2">
      <c r="A100" s="193"/>
      <c r="B100" s="442"/>
      <c r="C100" s="442"/>
      <c r="D100" s="442"/>
      <c r="E100" s="442"/>
      <c r="F100" s="442"/>
      <c r="G100" s="442"/>
      <c r="H100" s="194"/>
      <c r="I100"/>
    </row>
    <row r="101" spans="1:9" s="49" customFormat="1" ht="15.75" customHeight="1" x14ac:dyDescent="0.2">
      <c r="A101" s="440"/>
      <c r="B101" s="444" t="s">
        <v>491</v>
      </c>
      <c r="C101" s="444"/>
      <c r="D101" s="444"/>
      <c r="E101" s="195" t="s">
        <v>491</v>
      </c>
      <c r="F101" s="195"/>
      <c r="G101" s="195"/>
      <c r="H101" s="195"/>
      <c r="I101" s="196"/>
    </row>
    <row r="102" spans="1:9" x14ac:dyDescent="0.2">
      <c r="A102" s="441"/>
      <c r="B102" s="444" t="s">
        <v>492</v>
      </c>
      <c r="C102" s="444"/>
      <c r="D102" s="444"/>
      <c r="E102" s="195" t="s">
        <v>494</v>
      </c>
      <c r="F102" s="195"/>
      <c r="G102" s="195"/>
      <c r="H102" s="195"/>
      <c r="I102" s="196"/>
    </row>
    <row r="103" spans="1:9" s="61" customFormat="1" ht="15" x14ac:dyDescent="0.25">
      <c r="A103" s="441"/>
      <c r="B103" s="444" t="s">
        <v>493</v>
      </c>
      <c r="C103" s="444"/>
      <c r="D103" s="444"/>
      <c r="E103" s="199" t="s">
        <v>496</v>
      </c>
      <c r="F103" s="199"/>
      <c r="G103" s="199"/>
      <c r="H103" s="199"/>
      <c r="I103" s="200"/>
    </row>
    <row r="104" spans="1:9" s="61" customFormat="1" ht="15" x14ac:dyDescent="0.25">
      <c r="A104" s="442"/>
      <c r="B104" s="445" t="s">
        <v>495</v>
      </c>
      <c r="C104" s="445"/>
      <c r="D104" s="445"/>
      <c r="E104" s="445"/>
      <c r="F104" s="445"/>
      <c r="G104" s="442"/>
      <c r="H104" s="442"/>
    </row>
    <row r="105" spans="1:9" s="61" customFormat="1" ht="15" x14ac:dyDescent="0.2">
      <c r="A105" s="439"/>
      <c r="B105" s="439"/>
      <c r="C105" s="439"/>
      <c r="D105" s="439"/>
      <c r="E105" s="439"/>
      <c r="F105" s="439"/>
      <c r="G105" s="439"/>
      <c r="H105" s="439"/>
    </row>
    <row r="106" spans="1:9" s="61" customFormat="1" ht="15" x14ac:dyDescent="0.2">
      <c r="A106" s="364"/>
      <c r="B106" s="365"/>
      <c r="C106" s="365"/>
      <c r="D106" s="365"/>
      <c r="E106" s="365"/>
      <c r="F106" s="365"/>
      <c r="G106" s="365"/>
      <c r="H106" s="366"/>
    </row>
  </sheetData>
  <mergeCells count="117">
    <mergeCell ref="E101:I101"/>
    <mergeCell ref="E102:I102"/>
    <mergeCell ref="E103:I103"/>
    <mergeCell ref="A52:A53"/>
    <mergeCell ref="B52:C53"/>
    <mergeCell ref="D52:D53"/>
    <mergeCell ref="E52:E53"/>
    <mergeCell ref="F52:F53"/>
    <mergeCell ref="G42:H42"/>
    <mergeCell ref="G26:H26"/>
    <mergeCell ref="G10:H10"/>
    <mergeCell ref="E42:F42"/>
    <mergeCell ref="E51:F51"/>
    <mergeCell ref="G52:G53"/>
    <mergeCell ref="H52:H53"/>
    <mergeCell ref="F49:G49"/>
    <mergeCell ref="A50:H50"/>
    <mergeCell ref="G51:H51"/>
    <mergeCell ref="B43:C44"/>
    <mergeCell ref="C51:D51"/>
    <mergeCell ref="F76:G76"/>
    <mergeCell ref="A77:H77"/>
    <mergeCell ref="E78:F78"/>
    <mergeCell ref="C78:D78"/>
    <mergeCell ref="A79:A80"/>
    <mergeCell ref="B79:C80"/>
    <mergeCell ref="D79:D80"/>
    <mergeCell ref="E79:E80"/>
    <mergeCell ref="F79:F80"/>
    <mergeCell ref="G79:G80"/>
    <mergeCell ref="H79:H80"/>
    <mergeCell ref="A97:H97"/>
    <mergeCell ref="A96:H96"/>
    <mergeCell ref="A95:H95"/>
    <mergeCell ref="A106:H106"/>
    <mergeCell ref="A105:H105"/>
    <mergeCell ref="A98:H98"/>
    <mergeCell ref="A1:C1"/>
    <mergeCell ref="D1:H1"/>
    <mergeCell ref="A2:H2"/>
    <mergeCell ref="A3:F3"/>
    <mergeCell ref="G3:H3"/>
    <mergeCell ref="A4:H4"/>
    <mergeCell ref="D43:D44"/>
    <mergeCell ref="E43:E44"/>
    <mergeCell ref="F43:F44"/>
    <mergeCell ref="G43:G44"/>
    <mergeCell ref="H43:H44"/>
    <mergeCell ref="C10:D10"/>
    <mergeCell ref="A11:A12"/>
    <mergeCell ref="B11:C12"/>
    <mergeCell ref="D11:D12"/>
    <mergeCell ref="E11:E12"/>
    <mergeCell ref="F11:F12"/>
    <mergeCell ref="G11:G12"/>
    <mergeCell ref="H11:H12"/>
    <mergeCell ref="F24:G24"/>
    <mergeCell ref="F40:G40"/>
    <mergeCell ref="A41:H41"/>
    <mergeCell ref="C42:D42"/>
    <mergeCell ref="A43:A44"/>
    <mergeCell ref="F61:F62"/>
    <mergeCell ref="G61:G62"/>
    <mergeCell ref="E70:E71"/>
    <mergeCell ref="F70:F71"/>
    <mergeCell ref="G70:G71"/>
    <mergeCell ref="H70:H71"/>
    <mergeCell ref="H61:H62"/>
    <mergeCell ref="F58:G58"/>
    <mergeCell ref="A59:H59"/>
    <mergeCell ref="G69:H69"/>
    <mergeCell ref="G60:H60"/>
    <mergeCell ref="E60:F60"/>
    <mergeCell ref="E69:F69"/>
    <mergeCell ref="A68:H68"/>
    <mergeCell ref="C69:D69"/>
    <mergeCell ref="A70:A71"/>
    <mergeCell ref="B70:C71"/>
    <mergeCell ref="D70:D71"/>
    <mergeCell ref="F67:G67"/>
    <mergeCell ref="C60:D60"/>
    <mergeCell ref="A61:A62"/>
    <mergeCell ref="B61:C62"/>
    <mergeCell ref="D61:D62"/>
    <mergeCell ref="E61:E62"/>
    <mergeCell ref="A5:H5"/>
    <mergeCell ref="A6:H6"/>
    <mergeCell ref="A7:C7"/>
    <mergeCell ref="A8:H8"/>
    <mergeCell ref="D27:D28"/>
    <mergeCell ref="E27:E28"/>
    <mergeCell ref="F27:F28"/>
    <mergeCell ref="G27:G28"/>
    <mergeCell ref="H27:H28"/>
    <mergeCell ref="A25:H25"/>
    <mergeCell ref="C26:D26"/>
    <mergeCell ref="A27:A28"/>
    <mergeCell ref="B27:C28"/>
    <mergeCell ref="C9:D9"/>
    <mergeCell ref="E9:F9"/>
    <mergeCell ref="G9:H9"/>
    <mergeCell ref="E10:F10"/>
    <mergeCell ref="E26:F26"/>
    <mergeCell ref="F85:G85"/>
    <mergeCell ref="G78:H78"/>
    <mergeCell ref="A86:H86"/>
    <mergeCell ref="F94:G94"/>
    <mergeCell ref="C87:D87"/>
    <mergeCell ref="A88:A89"/>
    <mergeCell ref="B88:C89"/>
    <mergeCell ref="D88:D89"/>
    <mergeCell ref="E88:E89"/>
    <mergeCell ref="F88:F89"/>
    <mergeCell ref="G88:G89"/>
    <mergeCell ref="H88:H89"/>
    <mergeCell ref="G87:H87"/>
    <mergeCell ref="E87:F87"/>
  </mergeCells>
  <phoneticPr fontId="22" type="noConversion"/>
  <printOptions horizontalCentered="1"/>
  <pageMargins left="0.51181102362204722" right="0.51181102362204722" top="0.78740157480314965" bottom="0.78740157480314965" header="0.31496062992125984" footer="0.31496062992125984"/>
  <pageSetup paperSize="9" scale="59" orientation="landscape" r:id="rId1"/>
  <rowBreaks count="1" manualBreakCount="1">
    <brk id="45"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58"/>
  <sheetViews>
    <sheetView view="pageBreakPreview" topLeftCell="A6" zoomScaleNormal="100" zoomScaleSheetLayoutView="100" workbookViewId="0">
      <selection activeCell="A57" sqref="A57:J57"/>
    </sheetView>
  </sheetViews>
  <sheetFormatPr defaultRowHeight="12.75" x14ac:dyDescent="0.2"/>
  <cols>
    <col min="1" max="10" width="13.5703125" customWidth="1"/>
  </cols>
  <sheetData>
    <row r="1" spans="1:10" s="7" customFormat="1" ht="101.25" customHeight="1" x14ac:dyDescent="0.2">
      <c r="A1" s="437"/>
      <c r="B1" s="437"/>
      <c r="C1" s="437"/>
      <c r="D1" s="437"/>
      <c r="E1" s="437"/>
      <c r="F1" s="437"/>
      <c r="G1" s="437"/>
      <c r="H1" s="437"/>
      <c r="I1" s="437"/>
      <c r="J1" s="437"/>
    </row>
    <row r="2" spans="1:10" s="7" customFormat="1" x14ac:dyDescent="0.2">
      <c r="A2" s="224" t="s">
        <v>84</v>
      </c>
      <c r="B2" s="224"/>
      <c r="C2" s="224"/>
      <c r="D2" s="224"/>
      <c r="E2" s="224"/>
      <c r="F2" s="224"/>
      <c r="G2" s="224"/>
      <c r="H2" s="224"/>
      <c r="I2" s="224"/>
      <c r="J2" s="224"/>
    </row>
    <row r="3" spans="1:10" s="7" customFormat="1" x14ac:dyDescent="0.2">
      <c r="A3" s="227" t="str">
        <f>ORÇAMENTO!A3</f>
        <v>OBRA: CONSTRUÇÃO DA QUADRA POLIESPORTIVA DA CRECHE PROINFANCIA</v>
      </c>
      <c r="B3" s="227"/>
      <c r="C3" s="227"/>
      <c r="D3" s="227"/>
      <c r="E3" s="227"/>
      <c r="F3" s="227"/>
      <c r="G3" s="227"/>
      <c r="H3" s="227"/>
      <c r="I3" s="375" t="str">
        <f>ORÇAMENTO!I3</f>
        <v>DATA: 07/08/2026</v>
      </c>
      <c r="J3" s="376"/>
    </row>
    <row r="4" spans="1:10" s="7" customFormat="1" x14ac:dyDescent="0.2">
      <c r="A4" s="221" t="str">
        <f>ORÇAMENTO!A4</f>
        <v>LOCAL: RUA FERMINO ELIAS, Nº 720 - CENTRO, SENADOR AMARAL - MG</v>
      </c>
      <c r="B4" s="221"/>
      <c r="C4" s="221"/>
      <c r="D4" s="221"/>
      <c r="E4" s="221"/>
      <c r="F4" s="221"/>
      <c r="G4" s="221"/>
      <c r="H4" s="221"/>
      <c r="I4" s="221"/>
      <c r="J4" s="221"/>
    </row>
    <row r="5" spans="1:10" s="7" customFormat="1" x14ac:dyDescent="0.2">
      <c r="A5" s="221" t="str">
        <f>ORÇAMENTO!A5</f>
        <v>REGIÃO/MÊS DE REF.: SETOP SUL 04-2026 SEM DESONERAÇÃO / SINAPI 06-2026 NÃO DESONERADO</v>
      </c>
      <c r="B5" s="221"/>
      <c r="C5" s="221"/>
      <c r="D5" s="221"/>
      <c r="E5" s="221"/>
      <c r="F5" s="221"/>
      <c r="G5" s="221"/>
      <c r="H5" s="221"/>
      <c r="I5" s="221"/>
      <c r="J5" s="221"/>
    </row>
    <row r="6" spans="1:10" s="7" customFormat="1" ht="12.75" customHeight="1" x14ac:dyDescent="0.2">
      <c r="A6" s="313" t="str">
        <f>ORÇAMENTO!A6</f>
        <v>PRAZO DE EXECUÇÃO: 04 MESES</v>
      </c>
      <c r="B6" s="295"/>
      <c r="C6" s="295"/>
      <c r="D6" s="295"/>
      <c r="E6" s="295"/>
      <c r="F6" s="295"/>
      <c r="G6" s="295"/>
      <c r="H6" s="295"/>
      <c r="I6" s="295"/>
      <c r="J6" s="314"/>
    </row>
    <row r="7" spans="1:10" s="7" customFormat="1" x14ac:dyDescent="0.2">
      <c r="A7" s="315" t="str">
        <f>ORÇAMENTO!A7</f>
        <v>VALOR ESTIMADO DA OBRA:</v>
      </c>
      <c r="B7" s="285"/>
      <c r="C7" s="286"/>
      <c r="D7" s="217">
        <f>ORÇAMENTO!E7</f>
        <v>1014917.4899999999</v>
      </c>
      <c r="E7" s="217"/>
      <c r="F7" s="217"/>
      <c r="G7" s="217"/>
      <c r="H7" s="217"/>
      <c r="I7" s="217"/>
      <c r="J7" s="217"/>
    </row>
    <row r="8" spans="1:10" s="7" customFormat="1" x14ac:dyDescent="0.2">
      <c r="A8" s="420"/>
      <c r="B8" s="421"/>
      <c r="C8" s="421"/>
      <c r="D8" s="421"/>
      <c r="E8" s="421"/>
      <c r="F8" s="421"/>
      <c r="G8" s="421"/>
      <c r="H8" s="421"/>
      <c r="I8" s="421"/>
      <c r="J8" s="422"/>
    </row>
    <row r="9" spans="1:10" s="7" customFormat="1" x14ac:dyDescent="0.2">
      <c r="A9" s="420"/>
      <c r="B9" s="421"/>
      <c r="C9" s="421"/>
      <c r="D9" s="421"/>
      <c r="E9" s="421"/>
      <c r="F9" s="421"/>
      <c r="G9" s="421"/>
      <c r="H9" s="421"/>
      <c r="I9" s="421"/>
      <c r="J9" s="422"/>
    </row>
    <row r="10" spans="1:10" x14ac:dyDescent="0.2">
      <c r="A10" s="423" t="s">
        <v>85</v>
      </c>
      <c r="B10" s="424"/>
      <c r="C10" s="424"/>
      <c r="D10" s="424"/>
      <c r="E10" s="424"/>
      <c r="F10" s="424"/>
      <c r="G10" s="424"/>
      <c r="H10" s="424"/>
      <c r="I10" s="425">
        <v>0.5</v>
      </c>
      <c r="J10" s="426"/>
    </row>
    <row r="11" spans="1:10" x14ac:dyDescent="0.2">
      <c r="A11" s="427" t="s">
        <v>86</v>
      </c>
      <c r="B11" s="428"/>
      <c r="C11" s="428"/>
      <c r="D11" s="428"/>
      <c r="E11" s="428"/>
      <c r="F11" s="428"/>
      <c r="G11" s="428"/>
      <c r="H11" s="428"/>
      <c r="I11" s="429">
        <v>0.05</v>
      </c>
      <c r="J11" s="430"/>
    </row>
    <row r="12" spans="1:10" x14ac:dyDescent="0.2">
      <c r="A12" s="419"/>
      <c r="B12" s="419"/>
      <c r="C12" s="419"/>
      <c r="D12" s="419"/>
      <c r="E12" s="419"/>
      <c r="F12" s="419"/>
      <c r="G12" s="419"/>
      <c r="H12" s="419"/>
      <c r="I12" s="419"/>
      <c r="J12" s="419"/>
    </row>
    <row r="13" spans="1:10" x14ac:dyDescent="0.2">
      <c r="A13" s="431"/>
      <c r="B13" s="432"/>
      <c r="C13" s="432"/>
      <c r="D13" s="432"/>
      <c r="E13" s="432"/>
      <c r="F13" s="432"/>
      <c r="G13" s="432"/>
      <c r="H13" s="432"/>
      <c r="I13" s="432"/>
      <c r="J13" s="433"/>
    </row>
    <row r="14" spans="1:10" x14ac:dyDescent="0.2">
      <c r="A14" s="434" t="s">
        <v>11</v>
      </c>
      <c r="B14" s="435"/>
      <c r="C14" s="435"/>
      <c r="D14" s="435"/>
      <c r="E14" s="435"/>
      <c r="F14" s="435"/>
      <c r="G14" s="435"/>
      <c r="H14" s="435"/>
      <c r="I14" s="435"/>
      <c r="J14" s="436"/>
    </row>
    <row r="15" spans="1:10" x14ac:dyDescent="0.2">
      <c r="A15" s="419"/>
      <c r="B15" s="419"/>
      <c r="C15" s="419"/>
      <c r="D15" s="419"/>
      <c r="E15" s="419"/>
      <c r="F15" s="419"/>
      <c r="G15" s="419"/>
      <c r="H15" s="419"/>
      <c r="I15" s="419"/>
      <c r="J15" s="419"/>
    </row>
    <row r="16" spans="1:10" x14ac:dyDescent="0.2">
      <c r="A16" s="403" t="s">
        <v>87</v>
      </c>
      <c r="B16" s="403"/>
      <c r="C16" s="403"/>
      <c r="D16" s="403"/>
      <c r="E16" s="403"/>
      <c r="F16" s="403"/>
      <c r="G16" s="403"/>
      <c r="H16" s="403"/>
      <c r="I16" s="403"/>
      <c r="J16" s="403"/>
    </row>
    <row r="17" spans="1:10" x14ac:dyDescent="0.2">
      <c r="A17" s="404"/>
      <c r="B17" s="405"/>
      <c r="C17" s="405"/>
      <c r="D17" s="405"/>
      <c r="E17" s="405"/>
      <c r="F17" s="405"/>
      <c r="G17" s="405"/>
      <c r="H17" s="405"/>
      <c r="I17" s="405"/>
      <c r="J17" s="406"/>
    </row>
    <row r="18" spans="1:10" x14ac:dyDescent="0.2">
      <c r="A18" s="407" t="s">
        <v>88</v>
      </c>
      <c r="B18" s="408"/>
      <c r="C18" s="408"/>
      <c r="D18" s="408"/>
      <c r="E18" s="408"/>
      <c r="F18" s="408"/>
      <c r="G18" s="408"/>
      <c r="H18" s="408"/>
      <c r="I18" s="408"/>
      <c r="J18" s="409"/>
    </row>
    <row r="19" spans="1:10" x14ac:dyDescent="0.2">
      <c r="A19" s="410"/>
      <c r="B19" s="411"/>
      <c r="C19" s="411"/>
      <c r="D19" s="411"/>
      <c r="E19" s="411"/>
      <c r="F19" s="411"/>
      <c r="G19" s="411"/>
      <c r="H19" s="411"/>
      <c r="I19" s="411"/>
      <c r="J19" s="412"/>
    </row>
    <row r="20" spans="1:10" x14ac:dyDescent="0.2">
      <c r="A20" s="413"/>
      <c r="B20" s="414"/>
      <c r="C20" s="414"/>
      <c r="D20" s="414"/>
      <c r="E20" s="414"/>
      <c r="F20" s="414"/>
      <c r="G20" s="414"/>
      <c r="H20" s="414"/>
      <c r="I20" s="414"/>
      <c r="J20" s="415"/>
    </row>
    <row r="21" spans="1:10" x14ac:dyDescent="0.2">
      <c r="A21" s="416" t="s">
        <v>89</v>
      </c>
      <c r="B21" s="417"/>
      <c r="C21" s="417"/>
      <c r="D21" s="417"/>
      <c r="E21" s="417"/>
      <c r="F21" s="417"/>
      <c r="G21" s="417"/>
      <c r="H21" s="417"/>
      <c r="I21" s="417" t="s">
        <v>90</v>
      </c>
      <c r="J21" s="418" t="s">
        <v>91</v>
      </c>
    </row>
    <row r="22" spans="1:10" x14ac:dyDescent="0.2">
      <c r="A22" s="416"/>
      <c r="B22" s="417"/>
      <c r="C22" s="417"/>
      <c r="D22" s="417"/>
      <c r="E22" s="417"/>
      <c r="F22" s="417"/>
      <c r="G22" s="417"/>
      <c r="H22" s="417"/>
      <c r="I22" s="417"/>
      <c r="J22" s="418"/>
    </row>
    <row r="23" spans="1:10" ht="14.25" x14ac:dyDescent="0.2">
      <c r="A23" s="399" t="s">
        <v>92</v>
      </c>
      <c r="B23" s="400"/>
      <c r="C23" s="400"/>
      <c r="D23" s="400"/>
      <c r="E23" s="400"/>
      <c r="F23" s="400"/>
      <c r="G23" s="400"/>
      <c r="H23" s="400"/>
      <c r="I23" s="31" t="s">
        <v>93</v>
      </c>
      <c r="J23" s="32">
        <v>0.03</v>
      </c>
    </row>
    <row r="24" spans="1:10" ht="14.25" x14ac:dyDescent="0.2">
      <c r="A24" s="399" t="s">
        <v>94</v>
      </c>
      <c r="B24" s="400"/>
      <c r="C24" s="400"/>
      <c r="D24" s="400"/>
      <c r="E24" s="400"/>
      <c r="F24" s="400"/>
      <c r="G24" s="400"/>
      <c r="H24" s="400"/>
      <c r="I24" s="31" t="s">
        <v>95</v>
      </c>
      <c r="J24" s="32">
        <v>8.0000000000000002E-3</v>
      </c>
    </row>
    <row r="25" spans="1:10" ht="14.25" x14ac:dyDescent="0.2">
      <c r="A25" s="399" t="s">
        <v>96</v>
      </c>
      <c r="B25" s="400"/>
      <c r="C25" s="400"/>
      <c r="D25" s="400"/>
      <c r="E25" s="400"/>
      <c r="F25" s="400"/>
      <c r="G25" s="400"/>
      <c r="H25" s="400"/>
      <c r="I25" s="31" t="s">
        <v>97</v>
      </c>
      <c r="J25" s="32">
        <v>9.7000000000000003E-3</v>
      </c>
    </row>
    <row r="26" spans="1:10" ht="14.25" x14ac:dyDescent="0.2">
      <c r="A26" s="399" t="s">
        <v>98</v>
      </c>
      <c r="B26" s="400"/>
      <c r="C26" s="400"/>
      <c r="D26" s="400"/>
      <c r="E26" s="400"/>
      <c r="F26" s="400"/>
      <c r="G26" s="400"/>
      <c r="H26" s="400"/>
      <c r="I26" s="31" t="s">
        <v>99</v>
      </c>
      <c r="J26" s="32">
        <v>8.5000000000000006E-3</v>
      </c>
    </row>
    <row r="27" spans="1:10" ht="14.25" x14ac:dyDescent="0.2">
      <c r="A27" s="399" t="s">
        <v>100</v>
      </c>
      <c r="B27" s="400"/>
      <c r="C27" s="400"/>
      <c r="D27" s="400"/>
      <c r="E27" s="400"/>
      <c r="F27" s="400"/>
      <c r="G27" s="400"/>
      <c r="H27" s="400"/>
      <c r="I27" s="31" t="s">
        <v>101</v>
      </c>
      <c r="J27" s="32">
        <v>6.8900000000000003E-2</v>
      </c>
    </row>
    <row r="28" spans="1:10" ht="14.25" x14ac:dyDescent="0.2">
      <c r="A28" s="399" t="s">
        <v>102</v>
      </c>
      <c r="B28" s="400"/>
      <c r="C28" s="400"/>
      <c r="D28" s="400"/>
      <c r="E28" s="400"/>
      <c r="F28" s="400"/>
      <c r="G28" s="400"/>
      <c r="H28" s="400"/>
      <c r="I28" s="31" t="s">
        <v>103</v>
      </c>
      <c r="J28" s="32">
        <v>3.6499999999999998E-2</v>
      </c>
    </row>
    <row r="29" spans="1:10" ht="14.25" x14ac:dyDescent="0.2">
      <c r="A29" s="399" t="s">
        <v>104</v>
      </c>
      <c r="B29" s="400"/>
      <c r="C29" s="400"/>
      <c r="D29" s="400"/>
      <c r="E29" s="400"/>
      <c r="F29" s="400"/>
      <c r="G29" s="400"/>
      <c r="H29" s="400"/>
      <c r="I29" s="31" t="s">
        <v>105</v>
      </c>
      <c r="J29" s="33">
        <v>0.03</v>
      </c>
    </row>
    <row r="30" spans="1:10" ht="14.25" x14ac:dyDescent="0.2">
      <c r="A30" s="399" t="s">
        <v>106</v>
      </c>
      <c r="B30" s="400"/>
      <c r="C30" s="400"/>
      <c r="D30" s="400"/>
      <c r="E30" s="400"/>
      <c r="F30" s="400"/>
      <c r="G30" s="400"/>
      <c r="H30" s="400"/>
      <c r="I30" s="39" t="s">
        <v>107</v>
      </c>
      <c r="J30" s="40">
        <v>0</v>
      </c>
    </row>
    <row r="31" spans="1:10" ht="12.75" customHeight="1" x14ac:dyDescent="0.2">
      <c r="A31" s="401" t="s">
        <v>108</v>
      </c>
      <c r="B31" s="401"/>
      <c r="C31" s="401"/>
      <c r="D31" s="401"/>
      <c r="E31" s="401"/>
      <c r="F31" s="401"/>
      <c r="G31" s="401"/>
      <c r="H31" s="402"/>
      <c r="I31" s="41" t="s">
        <v>109</v>
      </c>
      <c r="J31" s="42">
        <v>0.2034</v>
      </c>
    </row>
    <row r="32" spans="1:10" ht="12.75" customHeight="1" x14ac:dyDescent="0.2">
      <c r="A32" s="377"/>
      <c r="B32" s="378"/>
      <c r="C32" s="378"/>
      <c r="D32" s="378"/>
      <c r="E32" s="378"/>
      <c r="F32" s="378"/>
      <c r="G32" s="378"/>
      <c r="H32" s="378"/>
      <c r="I32" s="378"/>
      <c r="J32" s="379"/>
    </row>
    <row r="33" spans="1:10" ht="15" customHeight="1" x14ac:dyDescent="0.2">
      <c r="A33" s="377"/>
      <c r="B33" s="378"/>
      <c r="C33" s="378"/>
      <c r="D33" s="378"/>
      <c r="E33" s="378"/>
      <c r="F33" s="378"/>
      <c r="G33" s="378"/>
      <c r="H33" s="378"/>
      <c r="I33" s="378"/>
      <c r="J33" s="379"/>
    </row>
    <row r="34" spans="1:10" ht="15" customHeight="1" x14ac:dyDescent="0.2">
      <c r="A34" s="377"/>
      <c r="B34" s="378"/>
      <c r="C34" s="378"/>
      <c r="D34" s="378"/>
      <c r="E34" s="378"/>
      <c r="F34" s="378"/>
      <c r="G34" s="378"/>
      <c r="H34" s="378"/>
      <c r="I34" s="378"/>
      <c r="J34" s="379"/>
    </row>
    <row r="35" spans="1:10" x14ac:dyDescent="0.2">
      <c r="A35" s="392" t="s">
        <v>110</v>
      </c>
      <c r="B35" s="393"/>
      <c r="C35" s="393"/>
      <c r="D35" s="393"/>
      <c r="E35" s="393"/>
      <c r="F35" s="393"/>
      <c r="G35" s="393"/>
      <c r="H35" s="393"/>
      <c r="I35" s="393"/>
      <c r="J35" s="394"/>
    </row>
    <row r="36" spans="1:10" x14ac:dyDescent="0.2">
      <c r="A36" s="34"/>
      <c r="B36" s="35"/>
      <c r="C36" s="35"/>
      <c r="D36" s="395" t="s">
        <v>111</v>
      </c>
      <c r="E36" s="396" t="s">
        <v>112</v>
      </c>
      <c r="F36" s="396"/>
      <c r="G36" s="396"/>
      <c r="H36" s="397" t="s">
        <v>113</v>
      </c>
      <c r="I36" s="35"/>
      <c r="J36" s="36"/>
    </row>
    <row r="37" spans="1:10" x14ac:dyDescent="0.2">
      <c r="A37" s="34"/>
      <c r="B37" s="35"/>
      <c r="C37" s="35"/>
      <c r="D37" s="395"/>
      <c r="E37" s="398" t="s">
        <v>114</v>
      </c>
      <c r="F37" s="398"/>
      <c r="G37" s="398"/>
      <c r="H37" s="397"/>
      <c r="I37" s="35"/>
      <c r="J37" s="36"/>
    </row>
    <row r="38" spans="1:10" ht="15" customHeight="1" x14ac:dyDescent="0.2">
      <c r="A38" s="377"/>
      <c r="B38" s="378"/>
      <c r="C38" s="378"/>
      <c r="D38" s="378"/>
      <c r="E38" s="378"/>
      <c r="F38" s="378"/>
      <c r="G38" s="378"/>
      <c r="H38" s="378"/>
      <c r="I38" s="378"/>
      <c r="J38" s="379"/>
    </row>
    <row r="39" spans="1:10" ht="15" customHeight="1" x14ac:dyDescent="0.2">
      <c r="A39" s="377"/>
      <c r="B39" s="378"/>
      <c r="C39" s="378"/>
      <c r="D39" s="378"/>
      <c r="E39" s="378"/>
      <c r="F39" s="378"/>
      <c r="G39" s="378"/>
      <c r="H39" s="378"/>
      <c r="I39" s="378"/>
      <c r="J39" s="379"/>
    </row>
    <row r="40" spans="1:10" ht="15" customHeight="1" x14ac:dyDescent="0.2">
      <c r="A40" s="377"/>
      <c r="B40" s="378"/>
      <c r="C40" s="378"/>
      <c r="D40" s="378"/>
      <c r="E40" s="378"/>
      <c r="F40" s="378"/>
      <c r="G40" s="378"/>
      <c r="H40" s="378"/>
      <c r="I40" s="378"/>
      <c r="J40" s="379"/>
    </row>
    <row r="41" spans="1:10" ht="15" customHeight="1" x14ac:dyDescent="0.2">
      <c r="A41" s="377"/>
      <c r="B41" s="378"/>
      <c r="C41" s="378"/>
      <c r="D41" s="378"/>
      <c r="E41" s="378"/>
      <c r="F41" s="378"/>
      <c r="G41" s="378"/>
      <c r="H41" s="378"/>
      <c r="I41" s="378"/>
      <c r="J41" s="379"/>
    </row>
    <row r="42" spans="1:10" ht="25.5" customHeight="1" x14ac:dyDescent="0.2">
      <c r="A42" s="386" t="s">
        <v>375</v>
      </c>
      <c r="B42" s="387"/>
      <c r="C42" s="387"/>
      <c r="D42" s="387"/>
      <c r="E42" s="387"/>
      <c r="F42" s="387"/>
      <c r="G42" s="387"/>
      <c r="H42" s="387"/>
      <c r="I42" s="387"/>
      <c r="J42" s="388"/>
    </row>
    <row r="43" spans="1:10" ht="12.75" customHeight="1" x14ac:dyDescent="0.2">
      <c r="A43" s="389"/>
      <c r="B43" s="390"/>
      <c r="C43" s="390"/>
      <c r="D43" s="390"/>
      <c r="E43" s="390"/>
      <c r="F43" s="390"/>
      <c r="G43" s="390"/>
      <c r="H43" s="390"/>
      <c r="I43" s="390"/>
      <c r="J43" s="391"/>
    </row>
    <row r="44" spans="1:10" ht="12.75" customHeight="1" x14ac:dyDescent="0.2">
      <c r="A44" s="380"/>
      <c r="B44" s="381"/>
      <c r="C44" s="381"/>
      <c r="D44" s="381"/>
      <c r="E44" s="381"/>
      <c r="F44" s="381"/>
      <c r="G44" s="381"/>
      <c r="H44" s="381"/>
      <c r="I44" s="381"/>
      <c r="J44" s="382"/>
    </row>
    <row r="45" spans="1:10" ht="12.75" customHeight="1" x14ac:dyDescent="0.2">
      <c r="A45" s="383"/>
      <c r="B45" s="384"/>
      <c r="C45" s="384"/>
      <c r="D45" s="384"/>
      <c r="E45" s="384"/>
      <c r="F45" s="384"/>
      <c r="G45" s="384"/>
      <c r="H45" s="384"/>
      <c r="I45" s="384"/>
      <c r="J45" s="385"/>
    </row>
    <row r="46" spans="1:10" ht="27.75" customHeight="1" x14ac:dyDescent="0.2">
      <c r="A46" s="386" t="s">
        <v>115</v>
      </c>
      <c r="B46" s="387"/>
      <c r="C46" s="387"/>
      <c r="D46" s="387"/>
      <c r="E46" s="387"/>
      <c r="F46" s="387"/>
      <c r="G46" s="387"/>
      <c r="H46" s="387"/>
      <c r="I46" s="387"/>
      <c r="J46" s="388"/>
    </row>
    <row r="47" spans="1:10" ht="15" customHeight="1" x14ac:dyDescent="0.2">
      <c r="A47" s="377"/>
      <c r="B47" s="378"/>
      <c r="C47" s="378"/>
      <c r="D47" s="378"/>
      <c r="E47" s="378"/>
      <c r="F47" s="378"/>
      <c r="G47" s="378"/>
      <c r="H47" s="378"/>
      <c r="I47" s="378"/>
      <c r="J47" s="379"/>
    </row>
    <row r="48" spans="1:10" ht="15" customHeight="1" x14ac:dyDescent="0.2">
      <c r="A48" s="377"/>
      <c r="B48" s="378"/>
      <c r="C48" s="378"/>
      <c r="D48" s="378"/>
      <c r="E48" s="378"/>
      <c r="F48" s="378"/>
      <c r="G48" s="378"/>
      <c r="H48" s="378"/>
      <c r="I48" s="378"/>
      <c r="J48" s="379"/>
    </row>
    <row r="49" spans="1:17" ht="15" customHeight="1" x14ac:dyDescent="0.2">
      <c r="A49" s="377"/>
      <c r="B49" s="378"/>
      <c r="C49" s="378"/>
      <c r="D49" s="378"/>
      <c r="E49" s="378"/>
      <c r="F49" s="378"/>
      <c r="G49" s="378"/>
      <c r="H49" s="378"/>
      <c r="I49" s="378"/>
      <c r="J49" s="379"/>
    </row>
    <row r="50" spans="1:17" ht="15" customHeight="1" x14ac:dyDescent="0.2">
      <c r="A50" s="377"/>
      <c r="B50" s="378"/>
      <c r="C50" s="378"/>
      <c r="D50" s="378"/>
      <c r="E50" s="378"/>
      <c r="F50" s="378"/>
      <c r="G50" s="378"/>
      <c r="H50" s="378"/>
      <c r="I50" s="378"/>
      <c r="J50" s="379"/>
    </row>
    <row r="51" spans="1:17" ht="15" customHeight="1" x14ac:dyDescent="0.2">
      <c r="A51" s="377"/>
      <c r="B51" s="378"/>
      <c r="C51" s="378"/>
      <c r="D51" s="378"/>
      <c r="E51" s="378"/>
      <c r="F51" s="378"/>
      <c r="G51" s="378"/>
      <c r="H51" s="378"/>
      <c r="I51" s="378"/>
      <c r="J51" s="379"/>
    </row>
    <row r="52" spans="1:17" ht="15" customHeight="1" x14ac:dyDescent="0.2">
      <c r="A52" s="377"/>
      <c r="B52" s="378"/>
      <c r="C52" s="378"/>
      <c r="D52" s="378"/>
      <c r="E52" s="378"/>
      <c r="F52" s="378"/>
      <c r="G52" s="378"/>
      <c r="H52" s="378"/>
      <c r="I52" s="378"/>
      <c r="J52" s="379"/>
    </row>
    <row r="53" spans="1:17" ht="15" customHeight="1" x14ac:dyDescent="0.2">
      <c r="A53" s="377"/>
      <c r="B53" s="378"/>
      <c r="C53" s="378"/>
      <c r="D53" s="378"/>
      <c r="E53" s="378"/>
      <c r="F53" s="378"/>
      <c r="G53" s="378"/>
      <c r="H53" s="378"/>
      <c r="I53" s="378"/>
      <c r="J53" s="379"/>
    </row>
    <row r="54" spans="1:17" ht="15" customHeight="1" x14ac:dyDescent="0.2">
      <c r="A54" s="377"/>
      <c r="B54" s="378"/>
      <c r="C54" s="378"/>
      <c r="D54" s="378"/>
      <c r="E54" s="378"/>
      <c r="F54" s="378"/>
      <c r="G54" s="378"/>
      <c r="H54" s="378"/>
      <c r="I54" s="378"/>
      <c r="J54" s="379"/>
    </row>
    <row r="55" spans="1:17" s="1" customFormat="1" ht="19.5" customHeight="1" x14ac:dyDescent="0.2">
      <c r="A55" s="369"/>
      <c r="B55" s="370"/>
      <c r="C55" s="370"/>
      <c r="D55" s="370"/>
      <c r="E55" s="370"/>
      <c r="F55" s="370"/>
      <c r="G55" s="370"/>
      <c r="H55" s="370"/>
      <c r="I55" s="370"/>
      <c r="J55" s="371"/>
      <c r="K55" s="37"/>
      <c r="L55" s="37"/>
      <c r="M55" s="37"/>
      <c r="N55" s="37"/>
      <c r="O55" s="37"/>
      <c r="P55" s="37"/>
      <c r="Q55" s="37"/>
    </row>
    <row r="56" spans="1:17" s="1" customFormat="1" ht="19.5" customHeight="1" x14ac:dyDescent="0.2">
      <c r="A56" s="369"/>
      <c r="B56" s="370"/>
      <c r="C56" s="370"/>
      <c r="D56" s="370"/>
      <c r="E56" s="370"/>
      <c r="F56" s="370"/>
      <c r="G56" s="370"/>
      <c r="H56" s="370"/>
      <c r="I56" s="370"/>
      <c r="J56" s="371"/>
      <c r="K56" s="37"/>
      <c r="L56" s="37"/>
      <c r="M56" s="37"/>
      <c r="N56" s="37"/>
      <c r="O56" s="37"/>
      <c r="P56" s="37"/>
      <c r="Q56" s="37"/>
    </row>
    <row r="57" spans="1:17" s="1" customFormat="1" ht="18.75" customHeight="1" x14ac:dyDescent="0.2">
      <c r="A57" s="369"/>
      <c r="B57" s="370"/>
      <c r="C57" s="370"/>
      <c r="D57" s="370"/>
      <c r="E57" s="370"/>
      <c r="F57" s="370"/>
      <c r="G57" s="370"/>
      <c r="H57" s="370"/>
      <c r="I57" s="370"/>
      <c r="J57" s="371"/>
      <c r="K57" s="38"/>
      <c r="L57" s="38"/>
      <c r="M57" s="38"/>
      <c r="N57" s="38"/>
      <c r="O57" s="38"/>
      <c r="P57" s="38"/>
      <c r="Q57" s="38"/>
    </row>
    <row r="58" spans="1:17" s="1" customFormat="1" x14ac:dyDescent="0.2">
      <c r="A58" s="372"/>
      <c r="B58" s="373"/>
      <c r="C58" s="373"/>
      <c r="D58" s="373"/>
      <c r="E58" s="373"/>
      <c r="F58" s="373"/>
      <c r="G58" s="373"/>
      <c r="H58" s="373"/>
      <c r="I58" s="373"/>
      <c r="J58" s="374"/>
    </row>
  </sheetData>
  <mergeCells count="66">
    <mergeCell ref="A5:J5"/>
    <mergeCell ref="A1:B1"/>
    <mergeCell ref="C1:J1"/>
    <mergeCell ref="A2:J2"/>
    <mergeCell ref="A3:H3"/>
    <mergeCell ref="A4:J4"/>
    <mergeCell ref="A15:J15"/>
    <mergeCell ref="A6:J6"/>
    <mergeCell ref="A7:C7"/>
    <mergeCell ref="D7:J7"/>
    <mergeCell ref="A8:J8"/>
    <mergeCell ref="A9:J9"/>
    <mergeCell ref="A10:H10"/>
    <mergeCell ref="I10:J10"/>
    <mergeCell ref="A11:H11"/>
    <mergeCell ref="I11:J11"/>
    <mergeCell ref="A12:J12"/>
    <mergeCell ref="A13:J13"/>
    <mergeCell ref="A14:J14"/>
    <mergeCell ref="A28:H28"/>
    <mergeCell ref="A16:J16"/>
    <mergeCell ref="A17:J17"/>
    <mergeCell ref="A18:J18"/>
    <mergeCell ref="A19:J19"/>
    <mergeCell ref="A20:J20"/>
    <mergeCell ref="A21:H22"/>
    <mergeCell ref="I21:I22"/>
    <mergeCell ref="J21:J22"/>
    <mergeCell ref="A23:H23"/>
    <mergeCell ref="A24:H24"/>
    <mergeCell ref="A25:H25"/>
    <mergeCell ref="A26:H26"/>
    <mergeCell ref="A27:H27"/>
    <mergeCell ref="A29:H29"/>
    <mergeCell ref="A30:H30"/>
    <mergeCell ref="A31:H31"/>
    <mergeCell ref="A32:J32"/>
    <mergeCell ref="A33:J33"/>
    <mergeCell ref="A43:J43"/>
    <mergeCell ref="A34:J34"/>
    <mergeCell ref="A35:J35"/>
    <mergeCell ref="D36:D37"/>
    <mergeCell ref="E36:G36"/>
    <mergeCell ref="H36:H37"/>
    <mergeCell ref="E37:G37"/>
    <mergeCell ref="A38:J38"/>
    <mergeCell ref="A39:J39"/>
    <mergeCell ref="A40:J40"/>
    <mergeCell ref="A41:J41"/>
    <mergeCell ref="A42:J42"/>
    <mergeCell ref="A56:J56"/>
    <mergeCell ref="A57:J57"/>
    <mergeCell ref="A58:J58"/>
    <mergeCell ref="I3:J3"/>
    <mergeCell ref="A50:J50"/>
    <mergeCell ref="A51:J51"/>
    <mergeCell ref="A52:J52"/>
    <mergeCell ref="A53:J53"/>
    <mergeCell ref="A54:J54"/>
    <mergeCell ref="A55:J55"/>
    <mergeCell ref="A44:J44"/>
    <mergeCell ref="A45:J45"/>
    <mergeCell ref="A46:J46"/>
    <mergeCell ref="A47:J47"/>
    <mergeCell ref="A48:J48"/>
    <mergeCell ref="A49:J49"/>
  </mergeCells>
  <conditionalFormatting sqref="J31">
    <cfRule type="expression" dxfId="0" priority="2" stopIfTrue="1">
      <formula>DESONERACAO="não"</formula>
    </cfRule>
  </conditionalFormatting>
  <dataValidations count="5">
    <dataValidation type="decimal" allowBlank="1" showErrorMessage="1" errorTitle="Erro de valores" error="Digite um valor entre 0% e 100%" sqref="J23:J28" xr:uid="{38BCB679-BA42-4A9E-9136-BFF1C2746B9E}">
      <formula1>0</formula1>
      <formula2>1</formula2>
    </dataValidation>
    <dataValidation type="decimal" allowBlank="1" showErrorMessage="1" errorTitle="Erro de valores" error="Digite um valor maior do que 0." sqref="J29" xr:uid="{00000000-0002-0000-0400-000001000000}">
      <formula1>0</formula1>
      <formula2>1</formula2>
    </dataValidation>
    <dataValidation operator="greaterThanOrEqual" allowBlank="1" showErrorMessage="1" errorTitle="Erro de valores" error="Digite um valor igual a 0% ou 2%." sqref="J30" xr:uid="{00000000-0002-0000-0400-000002000000}">
      <formula1>0</formula1>
      <formula2>0</formula2>
    </dataValidation>
    <dataValidation type="decimal" operator="greaterThanOrEqual" allowBlank="1" showInputMessage="1" showErrorMessage="1" errorTitle="Valor não permitido" error="Digite um percentual entre 0% e 100%." promptTitle="Valores comuns:" prompt="Normalmente entre 2 e 5%." sqref="I11:J11" xr:uid="{00000000-0002-0000-0400-000003000000}">
      <formula1>0</formula1>
      <formula2>0</formula2>
    </dataValidation>
    <dataValidation type="decimal" allowBlank="1" showInputMessage="1" showErrorMessage="1" errorTitle="Valor não permitido" error="Digite um percentual entre 0% e 100%." promptTitle="Valores admissíveis:" prompt="Insira valores entre 0 e 100%." sqref="I10:J10" xr:uid="{00000000-0002-0000-0400-000004000000}">
      <formula1>0</formula1>
      <formula2>1</formula2>
    </dataValidation>
  </dataValidations>
  <pageMargins left="0.511811024" right="0.511811024" top="0.78740157499999996" bottom="0.78740157499999996" header="0.31496062000000002" footer="0.31496062000000002"/>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ORÇAMENTO</vt:lpstr>
      <vt:lpstr>MEMORIAL QUANTITATIVO</vt:lpstr>
      <vt:lpstr>CRONOGRAMA</vt:lpstr>
      <vt:lpstr>COMPOSIÇÃO</vt:lpstr>
      <vt:lpstr>BDI</vt:lpstr>
      <vt:lpstr>COMPOSIÇÃO!Area_de_impressao</vt:lpstr>
      <vt:lpstr>CRONOGRAMA!Area_de_impressao</vt:lpstr>
      <vt:lpstr>'MEMORIAL QUANTITATIVO'!Area_de_impressao</vt:lpstr>
      <vt:lpstr>ORÇAMENTO!Area_de_impressao</vt:lpstr>
    </vt:vector>
  </TitlesOfParts>
  <Company>EMPRESARIAL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Licitação Rosa</cp:lastModifiedBy>
  <cp:lastPrinted>2026-08-18T18:44:09Z</cp:lastPrinted>
  <dcterms:created xsi:type="dcterms:W3CDTF">2010-03-02T12:32:19Z</dcterms:created>
  <dcterms:modified xsi:type="dcterms:W3CDTF">2026-08-18T18:47:25Z</dcterms:modified>
</cp:coreProperties>
</file>